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bobas\Desktop\Eco Pro\"/>
    </mc:Choice>
  </mc:AlternateContent>
  <xr:revisionPtr revIDLastSave="0" documentId="13_ncr:1_{C058F9E3-205F-4491-A46E-C45150674891}" xr6:coauthVersionLast="47" xr6:coauthVersionMax="47" xr10:uidLastSave="{00000000-0000-0000-0000-000000000000}"/>
  <bookViews>
    <workbookView xWindow="-110" yWindow="-110" windowWidth="19420" windowHeight="10300" firstSheet="1" activeTab="1" xr2:uid="{00000000-000D-0000-FFFF-FFFF00000000}"/>
  </bookViews>
  <sheets>
    <sheet name="Pokyny pro vyplnění" sheetId="11" state="hidden" r:id="rId1"/>
    <sheet name="Rekapitulace stavby" sheetId="15" r:id="rId2"/>
    <sheet name="VzorPolozky" sheetId="10" state="hidden" r:id="rId3"/>
    <sheet name="1" sheetId="56" r:id="rId4"/>
    <sheet name="č.p.2" sheetId="12" r:id="rId5"/>
    <sheet name="2" sheetId="57" r:id="rId6"/>
    <sheet name="č.p.3" sheetId="17" r:id="rId7"/>
    <sheet name="3" sheetId="58" r:id="rId8"/>
    <sheet name="č.p.4" sheetId="18" r:id="rId9"/>
    <sheet name="4" sheetId="59" r:id="rId10"/>
    <sheet name="č.p.6" sheetId="19" r:id="rId11"/>
    <sheet name="5" sheetId="60" r:id="rId12"/>
    <sheet name="č.p.7" sheetId="20" r:id="rId13"/>
    <sheet name="6" sheetId="61" r:id="rId14"/>
    <sheet name="č.p.8" sheetId="21" r:id="rId15"/>
    <sheet name="7" sheetId="62" r:id="rId16"/>
    <sheet name="č.p.10" sheetId="22" r:id="rId17"/>
    <sheet name="8" sheetId="63" r:id="rId18"/>
    <sheet name="č.p.11" sheetId="23" r:id="rId19"/>
    <sheet name="9" sheetId="64" r:id="rId20"/>
    <sheet name="č.p.12" sheetId="24" r:id="rId21"/>
    <sheet name="10" sheetId="65" r:id="rId22"/>
    <sheet name="parc.č.104" sheetId="25" r:id="rId23"/>
    <sheet name="11" sheetId="66" r:id="rId24"/>
    <sheet name="č.p.14" sheetId="26" r:id="rId25"/>
    <sheet name="12" sheetId="67" r:id="rId26"/>
    <sheet name="č.p.18" sheetId="27" r:id="rId27"/>
    <sheet name="13" sheetId="68" r:id="rId28"/>
    <sheet name="č.p.19" sheetId="28" r:id="rId29"/>
    <sheet name="14" sheetId="69" r:id="rId30"/>
    <sheet name="č.p.20" sheetId="29" r:id="rId31"/>
    <sheet name="15" sheetId="70" r:id="rId32"/>
    <sheet name="č.p.21" sheetId="30" r:id="rId33"/>
    <sheet name="16" sheetId="71" r:id="rId34"/>
    <sheet name="č.p.23" sheetId="31" r:id="rId35"/>
    <sheet name="17" sheetId="72" r:id="rId36"/>
    <sheet name="č.p.24" sheetId="32" r:id="rId37"/>
    <sheet name="18" sheetId="73" r:id="rId38"/>
    <sheet name="č.p.26" sheetId="33" r:id="rId39"/>
    <sheet name="19" sheetId="74" r:id="rId40"/>
    <sheet name="č.p.28" sheetId="34" r:id="rId41"/>
    <sheet name="20" sheetId="75" r:id="rId42"/>
    <sheet name="č.p.30" sheetId="35" r:id="rId43"/>
    <sheet name="21" sheetId="76" r:id="rId44"/>
    <sheet name="č.p.31" sheetId="36" r:id="rId45"/>
    <sheet name="22" sheetId="77" r:id="rId46"/>
    <sheet name="č.p.32" sheetId="43" r:id="rId47"/>
    <sheet name="23" sheetId="78" r:id="rId48"/>
    <sheet name="č.p.34" sheetId="44" r:id="rId49"/>
    <sheet name="24" sheetId="79" r:id="rId50"/>
    <sheet name="č.p.35" sheetId="45" r:id="rId51"/>
    <sheet name="25" sheetId="80" r:id="rId52"/>
    <sheet name="č.p.37" sheetId="46" r:id="rId53"/>
    <sheet name="26" sheetId="81" r:id="rId54"/>
    <sheet name="č.p.40" sheetId="47" r:id="rId55"/>
    <sheet name="27" sheetId="82" r:id="rId56"/>
    <sheet name="č.p.46" sheetId="48" r:id="rId57"/>
    <sheet name="28" sheetId="83" r:id="rId58"/>
    <sheet name="č.p.51" sheetId="49" r:id="rId59"/>
    <sheet name="29" sheetId="84" r:id="rId60"/>
    <sheet name="č.p.52" sheetId="50" r:id="rId61"/>
    <sheet name="30" sheetId="85" r:id="rId62"/>
    <sheet name="č.p.55" sheetId="51" r:id="rId63"/>
    <sheet name="31" sheetId="86" r:id="rId64"/>
    <sheet name="č.p.56" sheetId="52" r:id="rId65"/>
    <sheet name="32" sheetId="87" r:id="rId66"/>
    <sheet name="č.p.57" sheetId="53" r:id="rId67"/>
    <sheet name="33" sheetId="88" r:id="rId68"/>
    <sheet name="č.p.58" sheetId="54" r:id="rId69"/>
    <sheet name="34" sheetId="89" r:id="rId70"/>
    <sheet name="č.p.59" sheetId="55" r:id="rId71"/>
    <sheet name="SNP" sheetId="90" r:id="rId72"/>
    <sheet name="SN" sheetId="13" r:id="rId73"/>
    <sheet name="VRNP" sheetId="91" r:id="rId74"/>
    <sheet name="VRN" sheetId="14" r:id="rId75"/>
  </sheets>
  <externalReferences>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CelkemDPHVypocet" localSheetId="3">'1'!$H$40</definedName>
    <definedName name="CelkemDPHVypocet" localSheetId="21">'10'!$H$40</definedName>
    <definedName name="CelkemDPHVypocet" localSheetId="23">'11'!$H$40</definedName>
    <definedName name="CelkemDPHVypocet" localSheetId="25">'12'!$H$40</definedName>
    <definedName name="CelkemDPHVypocet" localSheetId="27">'13'!$H$40</definedName>
    <definedName name="CelkemDPHVypocet" localSheetId="29">'14'!$H$40</definedName>
    <definedName name="CelkemDPHVypocet" localSheetId="31">'15'!$H$40</definedName>
    <definedName name="CelkemDPHVypocet" localSheetId="33">'16'!$H$40</definedName>
    <definedName name="CelkemDPHVypocet" localSheetId="35">'17'!$H$40</definedName>
    <definedName name="CelkemDPHVypocet" localSheetId="37">'18'!$H$40</definedName>
    <definedName name="CelkemDPHVypocet" localSheetId="39">'19'!$H$40</definedName>
    <definedName name="CelkemDPHVypocet" localSheetId="5">'2'!$H$40</definedName>
    <definedName name="CelkemDPHVypocet" localSheetId="41">'20'!$H$40</definedName>
    <definedName name="CelkemDPHVypocet" localSheetId="43">'21'!$H$40</definedName>
    <definedName name="CelkemDPHVypocet" localSheetId="45">'22'!$H$40</definedName>
    <definedName name="CelkemDPHVypocet" localSheetId="47">'23'!$H$40</definedName>
    <definedName name="CelkemDPHVypocet" localSheetId="49">'24'!$H$40</definedName>
    <definedName name="CelkemDPHVypocet" localSheetId="51">'25'!$H$40</definedName>
    <definedName name="CelkemDPHVypocet" localSheetId="53">'26'!$H$40</definedName>
    <definedName name="CelkemDPHVypocet" localSheetId="55">'27'!$H$40</definedName>
    <definedName name="CelkemDPHVypocet" localSheetId="57">'28'!$H$40</definedName>
    <definedName name="CelkemDPHVypocet" localSheetId="59">'29'!$H$40</definedName>
    <definedName name="CelkemDPHVypocet" localSheetId="7">'3'!$H$40</definedName>
    <definedName name="CelkemDPHVypocet" localSheetId="61">'30'!$H$40</definedName>
    <definedName name="CelkemDPHVypocet" localSheetId="63">'31'!$H$40</definedName>
    <definedName name="CelkemDPHVypocet" localSheetId="65">'32'!$H$40</definedName>
    <definedName name="CelkemDPHVypocet" localSheetId="67">'33'!$H$40</definedName>
    <definedName name="CelkemDPHVypocet" localSheetId="69">'34'!$H$40</definedName>
    <definedName name="CelkemDPHVypocet" localSheetId="9">'4'!$H$40</definedName>
    <definedName name="CelkemDPHVypocet" localSheetId="11">'5'!$H$40</definedName>
    <definedName name="CelkemDPHVypocet" localSheetId="13">'6'!$H$40</definedName>
    <definedName name="CelkemDPHVypocet" localSheetId="15">'7'!$H$40</definedName>
    <definedName name="CelkemDPHVypocet" localSheetId="17">'8'!$H$40</definedName>
    <definedName name="CelkemDPHVypocet" localSheetId="19">'9'!$H$40</definedName>
    <definedName name="CelkemDPHVypocet" localSheetId="1">'Rekapitulace stavby'!$H$33</definedName>
    <definedName name="CelkemDPHVypocet" localSheetId="71">SNP!$H$40</definedName>
    <definedName name="CelkemDPHVypocet" localSheetId="73">VRNP!$H$40</definedName>
    <definedName name="CenaCelkem" localSheetId="3">'1'!$G$29</definedName>
    <definedName name="CenaCelkem" localSheetId="21">'10'!$G$29</definedName>
    <definedName name="CenaCelkem" localSheetId="23">'11'!$G$29</definedName>
    <definedName name="CenaCelkem" localSheetId="25">'12'!$G$29</definedName>
    <definedName name="CenaCelkem" localSheetId="27">'13'!$G$29</definedName>
    <definedName name="CenaCelkem" localSheetId="29">'14'!$G$29</definedName>
    <definedName name="CenaCelkem" localSheetId="31">'15'!$G$29</definedName>
    <definedName name="CenaCelkem" localSheetId="33">'16'!$G$29</definedName>
    <definedName name="CenaCelkem" localSheetId="35">'17'!$G$29</definedName>
    <definedName name="CenaCelkem" localSheetId="37">'18'!$G$29</definedName>
    <definedName name="CenaCelkem" localSheetId="39">'19'!$G$29</definedName>
    <definedName name="CenaCelkem" localSheetId="5">'2'!$G$29</definedName>
    <definedName name="CenaCelkem" localSheetId="41">'20'!$G$29</definedName>
    <definedName name="CenaCelkem" localSheetId="43">'21'!$G$29</definedName>
    <definedName name="CenaCelkem" localSheetId="45">'22'!$G$29</definedName>
    <definedName name="CenaCelkem" localSheetId="47">'23'!$G$29</definedName>
    <definedName name="CenaCelkem" localSheetId="49">'24'!$G$29</definedName>
    <definedName name="CenaCelkem" localSheetId="51">'25'!$G$29</definedName>
    <definedName name="CenaCelkem" localSheetId="53">'26'!$G$29</definedName>
    <definedName name="CenaCelkem" localSheetId="55">'27'!$G$29</definedName>
    <definedName name="CenaCelkem" localSheetId="57">'28'!$G$29</definedName>
    <definedName name="CenaCelkem" localSheetId="59">'29'!$G$29</definedName>
    <definedName name="CenaCelkem" localSheetId="7">'3'!$G$29</definedName>
    <definedName name="CenaCelkem" localSheetId="61">'30'!$G$29</definedName>
    <definedName name="CenaCelkem" localSheetId="63">'31'!$G$29</definedName>
    <definedName name="CenaCelkem" localSheetId="65">'32'!$G$29</definedName>
    <definedName name="CenaCelkem" localSheetId="67">'33'!$G$29</definedName>
    <definedName name="CenaCelkem" localSheetId="69">'34'!$G$29</definedName>
    <definedName name="CenaCelkem" localSheetId="9">'4'!$G$29</definedName>
    <definedName name="CenaCelkem" localSheetId="11">'5'!$G$29</definedName>
    <definedName name="CenaCelkem" localSheetId="13">'6'!$G$29</definedName>
    <definedName name="CenaCelkem" localSheetId="15">'7'!$G$29</definedName>
    <definedName name="CenaCelkem" localSheetId="17">'8'!$G$29</definedName>
    <definedName name="CenaCelkem" localSheetId="19">'9'!$G$29</definedName>
    <definedName name="CenaCelkem" localSheetId="1">'Rekapitulace stavby'!$G$22</definedName>
    <definedName name="CenaCelkem" localSheetId="72">'[1]Rekapitulace stavby'!$G$22</definedName>
    <definedName name="CenaCelkem" localSheetId="71">SNP!$G$29</definedName>
    <definedName name="CenaCelkem" localSheetId="74">'[1]Rekapitulace stavby'!$G$22</definedName>
    <definedName name="CenaCelkem" localSheetId="73">VRNP!$G$29</definedName>
    <definedName name="CenaCelkem">#REF!</definedName>
    <definedName name="CenaCelkemBezDPH" localSheetId="3">'1'!$G$28</definedName>
    <definedName name="CenaCelkemBezDPH" localSheetId="21">'10'!$G$28</definedName>
    <definedName name="CenaCelkemBezDPH" localSheetId="23">'11'!$G$28</definedName>
    <definedName name="CenaCelkemBezDPH" localSheetId="25">'12'!$G$28</definedName>
    <definedName name="CenaCelkemBezDPH" localSheetId="27">'13'!$G$28</definedName>
    <definedName name="CenaCelkemBezDPH" localSheetId="29">'14'!$G$28</definedName>
    <definedName name="CenaCelkemBezDPH" localSheetId="31">'15'!$G$28</definedName>
    <definedName name="CenaCelkemBezDPH" localSheetId="33">'16'!$G$28</definedName>
    <definedName name="CenaCelkemBezDPH" localSheetId="35">'17'!$G$28</definedName>
    <definedName name="CenaCelkemBezDPH" localSheetId="37">'18'!$G$28</definedName>
    <definedName name="CenaCelkemBezDPH" localSheetId="39">'19'!$G$28</definedName>
    <definedName name="CenaCelkemBezDPH" localSheetId="5">'2'!$G$28</definedName>
    <definedName name="CenaCelkemBezDPH" localSheetId="41">'20'!$G$28</definedName>
    <definedName name="CenaCelkemBezDPH" localSheetId="43">'21'!$G$28</definedName>
    <definedName name="CenaCelkemBezDPH" localSheetId="45">'22'!$G$28</definedName>
    <definedName name="CenaCelkemBezDPH" localSheetId="47">'23'!$G$28</definedName>
    <definedName name="CenaCelkemBezDPH" localSheetId="49">'24'!$G$28</definedName>
    <definedName name="CenaCelkemBezDPH" localSheetId="51">'25'!$G$28</definedName>
    <definedName name="CenaCelkemBezDPH" localSheetId="53">'26'!$G$28</definedName>
    <definedName name="CenaCelkemBezDPH" localSheetId="55">'27'!$G$28</definedName>
    <definedName name="CenaCelkemBezDPH" localSheetId="57">'28'!$G$28</definedName>
    <definedName name="CenaCelkemBezDPH" localSheetId="59">'29'!$G$28</definedName>
    <definedName name="CenaCelkemBezDPH" localSheetId="7">'3'!$G$28</definedName>
    <definedName name="CenaCelkemBezDPH" localSheetId="61">'30'!$G$28</definedName>
    <definedName name="CenaCelkemBezDPH" localSheetId="63">'31'!$G$28</definedName>
    <definedName name="CenaCelkemBezDPH" localSheetId="65">'32'!$G$28</definedName>
    <definedName name="CenaCelkemBezDPH" localSheetId="67">'33'!$G$28</definedName>
    <definedName name="CenaCelkemBezDPH" localSheetId="69">'34'!$G$28</definedName>
    <definedName name="CenaCelkemBezDPH" localSheetId="9">'4'!$G$28</definedName>
    <definedName name="CenaCelkemBezDPH" localSheetId="11">'5'!$G$28</definedName>
    <definedName name="CenaCelkemBezDPH" localSheetId="13">'6'!$G$28</definedName>
    <definedName name="CenaCelkemBezDPH" localSheetId="15">'7'!$G$28</definedName>
    <definedName name="CenaCelkemBezDPH" localSheetId="17">'8'!$G$28</definedName>
    <definedName name="CenaCelkemBezDPH" localSheetId="19">'9'!$G$28</definedName>
    <definedName name="CenaCelkemBezDPH" localSheetId="1">'Rekapitulace stavby'!$G$21</definedName>
    <definedName name="CenaCelkemBezDPH" localSheetId="71">SNP!$G$28</definedName>
    <definedName name="CenaCelkemBezDPH" localSheetId="73">VRNP!$G$28</definedName>
    <definedName name="CenaCelkemBezDPH">#REF!</definedName>
    <definedName name="CenaCelkemVypocet" localSheetId="3">'1'!$I$40</definedName>
    <definedName name="CenaCelkemVypocet" localSheetId="21">'10'!$I$40</definedName>
    <definedName name="CenaCelkemVypocet" localSheetId="23">'11'!$I$40</definedName>
    <definedName name="CenaCelkemVypocet" localSheetId="25">'12'!$I$40</definedName>
    <definedName name="CenaCelkemVypocet" localSheetId="27">'13'!$I$40</definedName>
    <definedName name="CenaCelkemVypocet" localSheetId="29">'14'!$I$40</definedName>
    <definedName name="CenaCelkemVypocet" localSheetId="31">'15'!$I$40</definedName>
    <definedName name="CenaCelkemVypocet" localSheetId="33">'16'!$I$40</definedName>
    <definedName name="CenaCelkemVypocet" localSheetId="35">'17'!$I$40</definedName>
    <definedName name="CenaCelkemVypocet" localSheetId="37">'18'!$I$40</definedName>
    <definedName name="CenaCelkemVypocet" localSheetId="39">'19'!$I$40</definedName>
    <definedName name="CenaCelkemVypocet" localSheetId="5">'2'!$I$40</definedName>
    <definedName name="CenaCelkemVypocet" localSheetId="41">'20'!$I$40</definedName>
    <definedName name="CenaCelkemVypocet" localSheetId="43">'21'!$I$40</definedName>
    <definedName name="CenaCelkemVypocet" localSheetId="45">'22'!$I$40</definedName>
    <definedName name="CenaCelkemVypocet" localSheetId="47">'23'!$I$40</definedName>
    <definedName name="CenaCelkemVypocet" localSheetId="49">'24'!$I$40</definedName>
    <definedName name="CenaCelkemVypocet" localSheetId="51">'25'!$I$40</definedName>
    <definedName name="CenaCelkemVypocet" localSheetId="53">'26'!$I$40</definedName>
    <definedName name="CenaCelkemVypocet" localSheetId="55">'27'!$I$40</definedName>
    <definedName name="CenaCelkemVypocet" localSheetId="57">'28'!$I$40</definedName>
    <definedName name="CenaCelkemVypocet" localSheetId="59">'29'!$I$40</definedName>
    <definedName name="CenaCelkemVypocet" localSheetId="7">'3'!$I$40</definedName>
    <definedName name="CenaCelkemVypocet" localSheetId="61">'30'!$I$40</definedName>
    <definedName name="CenaCelkemVypocet" localSheetId="63">'31'!$I$40</definedName>
    <definedName name="CenaCelkemVypocet" localSheetId="65">'32'!$I$40</definedName>
    <definedName name="CenaCelkemVypocet" localSheetId="67">'33'!$I$40</definedName>
    <definedName name="CenaCelkemVypocet" localSheetId="69">'34'!$I$40</definedName>
    <definedName name="CenaCelkemVypocet" localSheetId="9">'4'!$I$40</definedName>
    <definedName name="CenaCelkemVypocet" localSheetId="11">'5'!$I$40</definedName>
    <definedName name="CenaCelkemVypocet" localSheetId="13">'6'!$I$40</definedName>
    <definedName name="CenaCelkemVypocet" localSheetId="15">'7'!$I$40</definedName>
    <definedName name="CenaCelkemVypocet" localSheetId="17">'8'!$I$40</definedName>
    <definedName name="CenaCelkemVypocet" localSheetId="19">'9'!$I$40</definedName>
    <definedName name="CenaCelkemVypocet" localSheetId="1">'Rekapitulace stavby'!$I$33</definedName>
    <definedName name="CenaCelkemVypocet" localSheetId="71">SNP!$I$40</definedName>
    <definedName name="CenaCelkemVypocet" localSheetId="73">VRNP!$I$40</definedName>
    <definedName name="cisloobjektu" localSheetId="3">'1'!$C$3</definedName>
    <definedName name="cisloobjektu" localSheetId="21">'10'!$C$3</definedName>
    <definedName name="cisloobjektu" localSheetId="23">'11'!$C$3</definedName>
    <definedName name="cisloobjektu" localSheetId="25">'12'!$C$3</definedName>
    <definedName name="cisloobjektu" localSheetId="27">'13'!$C$3</definedName>
    <definedName name="cisloobjektu" localSheetId="29">'14'!$C$3</definedName>
    <definedName name="cisloobjektu" localSheetId="31">'15'!$C$3</definedName>
    <definedName name="cisloobjektu" localSheetId="33">'16'!$C$3</definedName>
    <definedName name="cisloobjektu" localSheetId="35">'17'!$C$3</definedName>
    <definedName name="cisloobjektu" localSheetId="37">'18'!$C$3</definedName>
    <definedName name="cisloobjektu" localSheetId="39">'19'!$C$3</definedName>
    <definedName name="cisloobjektu" localSheetId="5">'2'!$C$3</definedName>
    <definedName name="cisloobjektu" localSheetId="41">'20'!$C$3</definedName>
    <definedName name="cisloobjektu" localSheetId="43">'21'!$C$3</definedName>
    <definedName name="cisloobjektu" localSheetId="45">'22'!$C$3</definedName>
    <definedName name="cisloobjektu" localSheetId="47">'23'!$C$3</definedName>
    <definedName name="cisloobjektu" localSheetId="49">'24'!$C$3</definedName>
    <definedName name="cisloobjektu" localSheetId="51">'25'!$C$3</definedName>
    <definedName name="cisloobjektu" localSheetId="53">'26'!$C$3</definedName>
    <definedName name="cisloobjektu" localSheetId="55">'27'!$C$3</definedName>
    <definedName name="cisloobjektu" localSheetId="57">'28'!$C$3</definedName>
    <definedName name="cisloobjektu" localSheetId="59">'29'!$C$3</definedName>
    <definedName name="cisloobjektu" localSheetId="7">'3'!$C$3</definedName>
    <definedName name="cisloobjektu" localSheetId="61">'30'!$C$3</definedName>
    <definedName name="cisloobjektu" localSheetId="63">'31'!$C$3</definedName>
    <definedName name="cisloobjektu" localSheetId="65">'32'!$C$3</definedName>
    <definedName name="cisloobjektu" localSheetId="67">'33'!$C$3</definedName>
    <definedName name="cisloobjektu" localSheetId="69">'34'!$C$3</definedName>
    <definedName name="cisloobjektu" localSheetId="9">'4'!$C$3</definedName>
    <definedName name="cisloobjektu" localSheetId="11">'5'!$C$3</definedName>
    <definedName name="cisloobjektu" localSheetId="13">'6'!$C$3</definedName>
    <definedName name="cisloobjektu" localSheetId="15">'7'!$C$3</definedName>
    <definedName name="cisloobjektu" localSheetId="17">'8'!$C$3</definedName>
    <definedName name="cisloobjektu" localSheetId="19">'9'!$C$3</definedName>
    <definedName name="cisloobjektu" localSheetId="1">'Rekapitulace stavby'!$C$3</definedName>
    <definedName name="cisloobjektu" localSheetId="71">SNP!$C$3</definedName>
    <definedName name="cisloobjektu" localSheetId="73">VRNP!$C$3</definedName>
    <definedName name="cisloobjektu">#REF!</definedName>
    <definedName name="CisloRozpoctu">'[2]Krycí list'!$C$2</definedName>
    <definedName name="CisloStavby" localSheetId="3">'1'!$C$2</definedName>
    <definedName name="CisloStavby" localSheetId="21">'10'!$C$2</definedName>
    <definedName name="CisloStavby" localSheetId="23">'11'!$C$2</definedName>
    <definedName name="CisloStavby" localSheetId="25">'12'!$C$2</definedName>
    <definedName name="CisloStavby" localSheetId="27">'13'!$C$2</definedName>
    <definedName name="CisloStavby" localSheetId="29">'14'!$C$2</definedName>
    <definedName name="CisloStavby" localSheetId="31">'15'!$C$2</definedName>
    <definedName name="CisloStavby" localSheetId="33">'16'!$C$2</definedName>
    <definedName name="CisloStavby" localSheetId="35">'17'!$C$2</definedName>
    <definedName name="CisloStavby" localSheetId="37">'18'!$C$2</definedName>
    <definedName name="CisloStavby" localSheetId="39">'19'!$C$2</definedName>
    <definedName name="CisloStavby" localSheetId="5">'2'!$C$2</definedName>
    <definedName name="CisloStavby" localSheetId="41">'20'!$C$2</definedName>
    <definedName name="CisloStavby" localSheetId="43">'21'!$C$2</definedName>
    <definedName name="CisloStavby" localSheetId="45">'22'!$C$2</definedName>
    <definedName name="CisloStavby" localSheetId="47">'23'!$C$2</definedName>
    <definedName name="CisloStavby" localSheetId="49">'24'!$C$2</definedName>
    <definedName name="CisloStavby" localSheetId="51">'25'!$C$2</definedName>
    <definedName name="CisloStavby" localSheetId="53">'26'!$C$2</definedName>
    <definedName name="CisloStavby" localSheetId="55">'27'!$C$2</definedName>
    <definedName name="CisloStavby" localSheetId="57">'28'!$C$2</definedName>
    <definedName name="CisloStavby" localSheetId="59">'29'!$C$2</definedName>
    <definedName name="CisloStavby" localSheetId="7">'3'!$C$2</definedName>
    <definedName name="CisloStavby" localSheetId="61">'30'!$C$2</definedName>
    <definedName name="CisloStavby" localSheetId="63">'31'!$C$2</definedName>
    <definedName name="CisloStavby" localSheetId="65">'32'!$C$2</definedName>
    <definedName name="CisloStavby" localSheetId="67">'33'!$C$2</definedName>
    <definedName name="CisloStavby" localSheetId="69">'34'!$C$2</definedName>
    <definedName name="CisloStavby" localSheetId="9">'4'!$C$2</definedName>
    <definedName name="CisloStavby" localSheetId="11">'5'!$C$2</definedName>
    <definedName name="CisloStavby" localSheetId="13">'6'!$C$2</definedName>
    <definedName name="CisloStavby" localSheetId="15">'7'!$C$2</definedName>
    <definedName name="CisloStavby" localSheetId="17">'8'!$C$2</definedName>
    <definedName name="CisloStavby" localSheetId="19">'9'!$C$2</definedName>
    <definedName name="CisloStavby" localSheetId="1">'Rekapitulace stavby'!$C$2</definedName>
    <definedName name="CisloStavby" localSheetId="71">SNP!$C$2</definedName>
    <definedName name="CisloStavby" localSheetId="73">VRNP!$C$2</definedName>
    <definedName name="cislostavby">'[2]Krycí list'!$A$7</definedName>
    <definedName name="CisloStavebnihoRozpoctu" localSheetId="3">'1'!$D$4</definedName>
    <definedName name="CisloStavebnihoRozpoctu" localSheetId="21">'10'!$D$4</definedName>
    <definedName name="CisloStavebnihoRozpoctu" localSheetId="23">'11'!$D$4</definedName>
    <definedName name="CisloStavebnihoRozpoctu" localSheetId="25">'12'!$D$4</definedName>
    <definedName name="CisloStavebnihoRozpoctu" localSheetId="27">'13'!$D$4</definedName>
    <definedName name="CisloStavebnihoRozpoctu" localSheetId="29">'14'!$D$4</definedName>
    <definedName name="CisloStavebnihoRozpoctu" localSheetId="31">'15'!$D$4</definedName>
    <definedName name="CisloStavebnihoRozpoctu" localSheetId="33">'16'!$D$4</definedName>
    <definedName name="CisloStavebnihoRozpoctu" localSheetId="35">'17'!$D$4</definedName>
    <definedName name="CisloStavebnihoRozpoctu" localSheetId="37">'18'!$D$4</definedName>
    <definedName name="CisloStavebnihoRozpoctu" localSheetId="39">'19'!$D$4</definedName>
    <definedName name="CisloStavebnihoRozpoctu" localSheetId="5">'2'!$D$4</definedName>
    <definedName name="CisloStavebnihoRozpoctu" localSheetId="41">'20'!$D$4</definedName>
    <definedName name="CisloStavebnihoRozpoctu" localSheetId="43">'21'!$D$4</definedName>
    <definedName name="CisloStavebnihoRozpoctu" localSheetId="45">'22'!$D$4</definedName>
    <definedName name="CisloStavebnihoRozpoctu" localSheetId="47">'23'!$D$4</definedName>
    <definedName name="CisloStavebnihoRozpoctu" localSheetId="49">'24'!$D$4</definedName>
    <definedName name="CisloStavebnihoRozpoctu" localSheetId="51">'25'!$D$4</definedName>
    <definedName name="CisloStavebnihoRozpoctu" localSheetId="53">'26'!$D$4</definedName>
    <definedName name="CisloStavebnihoRozpoctu" localSheetId="55">'27'!$D$4</definedName>
    <definedName name="CisloStavebnihoRozpoctu" localSheetId="57">'28'!$D$4</definedName>
    <definedName name="CisloStavebnihoRozpoctu" localSheetId="59">'29'!$D$4</definedName>
    <definedName name="CisloStavebnihoRozpoctu" localSheetId="7">'3'!$D$4</definedName>
    <definedName name="CisloStavebnihoRozpoctu" localSheetId="61">'30'!$D$4</definedName>
    <definedName name="CisloStavebnihoRozpoctu" localSheetId="63">'31'!$D$4</definedName>
    <definedName name="CisloStavebnihoRozpoctu" localSheetId="65">'32'!$D$4</definedName>
    <definedName name="CisloStavebnihoRozpoctu" localSheetId="67">'33'!$D$4</definedName>
    <definedName name="CisloStavebnihoRozpoctu" localSheetId="69">'34'!$D$4</definedName>
    <definedName name="CisloStavebnihoRozpoctu" localSheetId="9">'4'!$D$4</definedName>
    <definedName name="CisloStavebnihoRozpoctu" localSheetId="11">'5'!$D$4</definedName>
    <definedName name="CisloStavebnihoRozpoctu" localSheetId="13">'6'!$D$4</definedName>
    <definedName name="CisloStavebnihoRozpoctu" localSheetId="15">'7'!$D$4</definedName>
    <definedName name="CisloStavebnihoRozpoctu" localSheetId="17">'8'!$D$4</definedName>
    <definedName name="CisloStavebnihoRozpoctu" localSheetId="19">'9'!$D$4</definedName>
    <definedName name="CisloStavebnihoRozpoctu" localSheetId="1">'Rekapitulace stavby'!$D$4</definedName>
    <definedName name="CisloStavebnihoRozpoctu" localSheetId="71">SNP!$D$4</definedName>
    <definedName name="CisloStavebnihoRozpoctu" localSheetId="73">VRNP!$D$4</definedName>
    <definedName name="CisloStavebnihoRozpoctu">#REF!</definedName>
    <definedName name="dadresa" localSheetId="3">'1'!$D$12:$G$12</definedName>
    <definedName name="dadresa" localSheetId="21">'10'!$D$12:$G$12</definedName>
    <definedName name="dadresa" localSheetId="23">'11'!$D$12:$G$12</definedName>
    <definedName name="dadresa" localSheetId="25">'12'!$D$12:$G$12</definedName>
    <definedName name="dadresa" localSheetId="27">'13'!$D$12:$G$12</definedName>
    <definedName name="dadresa" localSheetId="29">'14'!$D$12:$G$12</definedName>
    <definedName name="dadresa" localSheetId="31">'15'!$D$12:$G$12</definedName>
    <definedName name="dadresa" localSheetId="33">'16'!$D$12:$G$12</definedName>
    <definedName name="dadresa" localSheetId="35">'17'!$D$12:$G$12</definedName>
    <definedName name="dadresa" localSheetId="37">'18'!$D$12:$G$12</definedName>
    <definedName name="dadresa" localSheetId="39">'19'!$D$12:$G$12</definedName>
    <definedName name="dadresa" localSheetId="5">'2'!$D$12:$G$12</definedName>
    <definedName name="dadresa" localSheetId="41">'20'!$D$12:$G$12</definedName>
    <definedName name="dadresa" localSheetId="43">'21'!$D$12:$G$12</definedName>
    <definedName name="dadresa" localSheetId="45">'22'!$D$12:$G$12</definedName>
    <definedName name="dadresa" localSheetId="47">'23'!$D$12:$G$12</definedName>
    <definedName name="dadresa" localSheetId="49">'24'!$D$12:$G$12</definedName>
    <definedName name="dadresa" localSheetId="51">'25'!$D$12:$G$12</definedName>
    <definedName name="dadresa" localSheetId="53">'26'!$D$12:$G$12</definedName>
    <definedName name="dadresa" localSheetId="55">'27'!$D$12:$G$12</definedName>
    <definedName name="dadresa" localSheetId="57">'28'!$D$12:$G$12</definedName>
    <definedName name="dadresa" localSheetId="59">'29'!$D$12:$G$12</definedName>
    <definedName name="dadresa" localSheetId="7">'3'!$D$12:$G$12</definedName>
    <definedName name="dadresa" localSheetId="61">'30'!$D$12:$G$12</definedName>
    <definedName name="dadresa" localSheetId="63">'31'!$D$12:$G$12</definedName>
    <definedName name="dadresa" localSheetId="65">'32'!$D$12:$G$12</definedName>
    <definedName name="dadresa" localSheetId="67">'33'!$D$12:$G$12</definedName>
    <definedName name="dadresa" localSheetId="69">'34'!$D$12:$G$12</definedName>
    <definedName name="dadresa" localSheetId="9">'4'!$D$12:$G$12</definedName>
    <definedName name="dadresa" localSheetId="11">'5'!$D$12:$G$12</definedName>
    <definedName name="dadresa" localSheetId="13">'6'!$D$12:$G$12</definedName>
    <definedName name="dadresa" localSheetId="15">'7'!$D$12:$G$12</definedName>
    <definedName name="dadresa" localSheetId="17">'8'!$D$12:$G$12</definedName>
    <definedName name="dadresa" localSheetId="19">'9'!$D$12:$G$12</definedName>
    <definedName name="dadresa" localSheetId="1">'Rekapitulace stavby'!$D$12:$G$12</definedName>
    <definedName name="dadresa" localSheetId="71">SNP!$D$12:$G$12</definedName>
    <definedName name="dadresa" localSheetId="73">VRNP!$D$12:$G$12</definedName>
    <definedName name="dadresa">#REF!</definedName>
    <definedName name="DIČ" localSheetId="3">'1'!$I$12</definedName>
    <definedName name="DIČ" localSheetId="21">'10'!$I$12</definedName>
    <definedName name="DIČ" localSheetId="23">'11'!$I$12</definedName>
    <definedName name="DIČ" localSheetId="25">'12'!$I$12</definedName>
    <definedName name="DIČ" localSheetId="27">'13'!$I$12</definedName>
    <definedName name="DIČ" localSheetId="29">'14'!$I$12</definedName>
    <definedName name="DIČ" localSheetId="31">'15'!$I$12</definedName>
    <definedName name="DIČ" localSheetId="33">'16'!$I$12</definedName>
    <definedName name="DIČ" localSheetId="35">'17'!$I$12</definedName>
    <definedName name="DIČ" localSheetId="37">'18'!$I$12</definedName>
    <definedName name="DIČ" localSheetId="39">'19'!$I$12</definedName>
    <definedName name="DIČ" localSheetId="5">'2'!$I$12</definedName>
    <definedName name="DIČ" localSheetId="41">'20'!$I$12</definedName>
    <definedName name="DIČ" localSheetId="43">'21'!$I$12</definedName>
    <definedName name="DIČ" localSheetId="45">'22'!$I$12</definedName>
    <definedName name="DIČ" localSheetId="47">'23'!$I$12</definedName>
    <definedName name="DIČ" localSheetId="49">'24'!$I$12</definedName>
    <definedName name="DIČ" localSheetId="51">'25'!$I$12</definedName>
    <definedName name="DIČ" localSheetId="53">'26'!$I$12</definedName>
    <definedName name="DIČ" localSheetId="55">'27'!$I$12</definedName>
    <definedName name="DIČ" localSheetId="57">'28'!$I$12</definedName>
    <definedName name="DIČ" localSheetId="59">'29'!$I$12</definedName>
    <definedName name="DIČ" localSheetId="7">'3'!$I$12</definedName>
    <definedName name="DIČ" localSheetId="61">'30'!$I$12</definedName>
    <definedName name="DIČ" localSheetId="63">'31'!$I$12</definedName>
    <definedName name="DIČ" localSheetId="65">'32'!$I$12</definedName>
    <definedName name="DIČ" localSheetId="67">'33'!$I$12</definedName>
    <definedName name="DIČ" localSheetId="69">'34'!$I$12</definedName>
    <definedName name="DIČ" localSheetId="9">'4'!$I$12</definedName>
    <definedName name="DIČ" localSheetId="11">'5'!$I$12</definedName>
    <definedName name="DIČ" localSheetId="13">'6'!$I$12</definedName>
    <definedName name="DIČ" localSheetId="15">'7'!$I$12</definedName>
    <definedName name="DIČ" localSheetId="17">'8'!$I$12</definedName>
    <definedName name="DIČ" localSheetId="19">'9'!$I$12</definedName>
    <definedName name="DIČ" localSheetId="1">'Rekapitulace stavby'!$I$12</definedName>
    <definedName name="DIČ" localSheetId="71">SNP!$I$12</definedName>
    <definedName name="DIČ" localSheetId="73">VRNP!$I$12</definedName>
    <definedName name="dmisto" localSheetId="3">'1'!$D$13:$G$13</definedName>
    <definedName name="dmisto" localSheetId="21">'10'!$D$13:$G$13</definedName>
    <definedName name="dmisto" localSheetId="23">'11'!$D$13:$G$13</definedName>
    <definedName name="dmisto" localSheetId="25">'12'!$D$13:$G$13</definedName>
    <definedName name="dmisto" localSheetId="27">'13'!$D$13:$G$13</definedName>
    <definedName name="dmisto" localSheetId="29">'14'!$D$13:$G$13</definedName>
    <definedName name="dmisto" localSheetId="31">'15'!$D$13:$G$13</definedName>
    <definedName name="dmisto" localSheetId="33">'16'!$D$13:$G$13</definedName>
    <definedName name="dmisto" localSheetId="35">'17'!$D$13:$G$13</definedName>
    <definedName name="dmisto" localSheetId="37">'18'!$D$13:$G$13</definedName>
    <definedName name="dmisto" localSheetId="39">'19'!$D$13:$G$13</definedName>
    <definedName name="dmisto" localSheetId="5">'2'!$D$13:$G$13</definedName>
    <definedName name="dmisto" localSheetId="41">'20'!$D$13:$G$13</definedName>
    <definedName name="dmisto" localSheetId="43">'21'!$D$13:$G$13</definedName>
    <definedName name="dmisto" localSheetId="45">'22'!$D$13:$G$13</definedName>
    <definedName name="dmisto" localSheetId="47">'23'!$D$13:$G$13</definedName>
    <definedName name="dmisto" localSheetId="49">'24'!$D$13:$G$13</definedName>
    <definedName name="dmisto" localSheetId="51">'25'!$D$13:$G$13</definedName>
    <definedName name="dmisto" localSheetId="53">'26'!$D$13:$G$13</definedName>
    <definedName name="dmisto" localSheetId="55">'27'!$D$13:$G$13</definedName>
    <definedName name="dmisto" localSheetId="57">'28'!$D$13:$G$13</definedName>
    <definedName name="dmisto" localSheetId="59">'29'!$D$13:$G$13</definedName>
    <definedName name="dmisto" localSheetId="7">'3'!$D$13:$G$13</definedName>
    <definedName name="dmisto" localSheetId="61">'30'!$D$13:$G$13</definedName>
    <definedName name="dmisto" localSheetId="63">'31'!$D$13:$G$13</definedName>
    <definedName name="dmisto" localSheetId="65">'32'!$D$13:$G$13</definedName>
    <definedName name="dmisto" localSheetId="67">'33'!$D$13:$G$13</definedName>
    <definedName name="dmisto" localSheetId="69">'34'!$D$13:$G$13</definedName>
    <definedName name="dmisto" localSheetId="9">'4'!$D$13:$G$13</definedName>
    <definedName name="dmisto" localSheetId="11">'5'!$D$13:$G$13</definedName>
    <definedName name="dmisto" localSheetId="13">'6'!$D$13:$G$13</definedName>
    <definedName name="dmisto" localSheetId="15">'7'!$D$13:$G$13</definedName>
    <definedName name="dmisto" localSheetId="17">'8'!$D$13:$G$13</definedName>
    <definedName name="dmisto" localSheetId="19">'9'!$D$13:$G$13</definedName>
    <definedName name="dmisto" localSheetId="1">'Rekapitulace stavby'!$D$13:$G$13</definedName>
    <definedName name="dmisto" localSheetId="71">SNP!$D$13:$G$13</definedName>
    <definedName name="dmisto" localSheetId="73">VRNP!$D$13:$G$13</definedName>
    <definedName name="dmisto">#REF!</definedName>
    <definedName name="DPHSni" localSheetId="3">'1'!$G$24</definedName>
    <definedName name="DPHSni" localSheetId="21">'10'!$G$24</definedName>
    <definedName name="DPHSni" localSheetId="23">'11'!$G$24</definedName>
    <definedName name="DPHSni" localSheetId="25">'12'!$G$24</definedName>
    <definedName name="DPHSni" localSheetId="27">'13'!$G$24</definedName>
    <definedName name="DPHSni" localSheetId="29">'14'!$G$24</definedName>
    <definedName name="DPHSni" localSheetId="31">'15'!$G$24</definedName>
    <definedName name="DPHSni" localSheetId="33">'16'!$G$24</definedName>
    <definedName name="DPHSni" localSheetId="35">'17'!$G$24</definedName>
    <definedName name="DPHSni" localSheetId="37">'18'!$G$24</definedName>
    <definedName name="DPHSni" localSheetId="39">'19'!$G$24</definedName>
    <definedName name="DPHSni" localSheetId="5">'2'!$G$24</definedName>
    <definedName name="DPHSni" localSheetId="41">'20'!$G$24</definedName>
    <definedName name="DPHSni" localSheetId="43">'21'!$G$24</definedName>
    <definedName name="DPHSni" localSheetId="45">'22'!$G$24</definedName>
    <definedName name="DPHSni" localSheetId="47">'23'!$G$24</definedName>
    <definedName name="DPHSni" localSheetId="49">'24'!$G$24</definedName>
    <definedName name="DPHSni" localSheetId="51">'25'!$G$24</definedName>
    <definedName name="DPHSni" localSheetId="53">'26'!$G$24</definedName>
    <definedName name="DPHSni" localSheetId="55">'27'!$G$24</definedName>
    <definedName name="DPHSni" localSheetId="57">'28'!$G$24</definedName>
    <definedName name="DPHSni" localSheetId="59">'29'!$G$24</definedName>
    <definedName name="DPHSni" localSheetId="7">'3'!$G$24</definedName>
    <definedName name="DPHSni" localSheetId="61">'30'!$G$24</definedName>
    <definedName name="DPHSni" localSheetId="63">'31'!$G$24</definedName>
    <definedName name="DPHSni" localSheetId="65">'32'!$G$24</definedName>
    <definedName name="DPHSni" localSheetId="67">'33'!$G$24</definedName>
    <definedName name="DPHSni" localSheetId="69">'34'!$G$24</definedName>
    <definedName name="DPHSni" localSheetId="9">'4'!$G$24</definedName>
    <definedName name="DPHSni" localSheetId="11">'5'!$G$24</definedName>
    <definedName name="DPHSni" localSheetId="13">'6'!$G$24</definedName>
    <definedName name="DPHSni" localSheetId="15">'7'!$G$24</definedName>
    <definedName name="DPHSni" localSheetId="17">'8'!$G$24</definedName>
    <definedName name="DPHSni" localSheetId="19">'9'!$G$24</definedName>
    <definedName name="DPHSni" localSheetId="1">'Rekapitulace stavby'!$G$18</definedName>
    <definedName name="DPHSni" localSheetId="71">SNP!$G$24</definedName>
    <definedName name="DPHSni" localSheetId="73">VRNP!$G$24</definedName>
    <definedName name="DPHSni">#REF!</definedName>
    <definedName name="DPHZakl" localSheetId="3">'1'!$G$26</definedName>
    <definedName name="DPHZakl" localSheetId="21">'10'!$G$26</definedName>
    <definedName name="DPHZakl" localSheetId="23">'11'!$G$26</definedName>
    <definedName name="DPHZakl" localSheetId="25">'12'!$G$26</definedName>
    <definedName name="DPHZakl" localSheetId="27">'13'!$G$26</definedName>
    <definedName name="DPHZakl" localSheetId="29">'14'!$G$26</definedName>
    <definedName name="DPHZakl" localSheetId="31">'15'!$G$26</definedName>
    <definedName name="DPHZakl" localSheetId="33">'16'!$G$26</definedName>
    <definedName name="DPHZakl" localSheetId="35">'17'!$G$26</definedName>
    <definedName name="DPHZakl" localSheetId="37">'18'!$G$26</definedName>
    <definedName name="DPHZakl" localSheetId="39">'19'!$G$26</definedName>
    <definedName name="DPHZakl" localSheetId="5">'2'!$G$26</definedName>
    <definedName name="DPHZakl" localSheetId="41">'20'!$G$26</definedName>
    <definedName name="DPHZakl" localSheetId="43">'21'!$G$26</definedName>
    <definedName name="DPHZakl" localSheetId="45">'22'!$G$26</definedName>
    <definedName name="DPHZakl" localSheetId="47">'23'!$G$26</definedName>
    <definedName name="DPHZakl" localSheetId="49">'24'!$G$26</definedName>
    <definedName name="DPHZakl" localSheetId="51">'25'!$G$26</definedName>
    <definedName name="DPHZakl" localSheetId="53">'26'!$G$26</definedName>
    <definedName name="DPHZakl" localSheetId="55">'27'!$G$26</definedName>
    <definedName name="DPHZakl" localSheetId="57">'28'!$G$26</definedName>
    <definedName name="DPHZakl" localSheetId="59">'29'!$G$26</definedName>
    <definedName name="DPHZakl" localSheetId="7">'3'!$G$26</definedName>
    <definedName name="DPHZakl" localSheetId="61">'30'!$G$26</definedName>
    <definedName name="DPHZakl" localSheetId="63">'31'!$G$26</definedName>
    <definedName name="DPHZakl" localSheetId="65">'32'!$G$26</definedName>
    <definedName name="DPHZakl" localSheetId="67">'33'!$G$26</definedName>
    <definedName name="DPHZakl" localSheetId="69">'34'!$G$26</definedName>
    <definedName name="DPHZakl" localSheetId="9">'4'!$G$26</definedName>
    <definedName name="DPHZakl" localSheetId="11">'5'!$G$26</definedName>
    <definedName name="DPHZakl" localSheetId="13">'6'!$G$26</definedName>
    <definedName name="DPHZakl" localSheetId="15">'7'!$G$26</definedName>
    <definedName name="DPHZakl" localSheetId="17">'8'!$G$26</definedName>
    <definedName name="DPHZakl" localSheetId="19">'9'!$G$26</definedName>
    <definedName name="DPHZakl" localSheetId="1">'Rekapitulace stavby'!$G$19</definedName>
    <definedName name="DPHZakl" localSheetId="71">SNP!$G$26</definedName>
    <definedName name="DPHZakl" localSheetId="73">VRNP!$G$26</definedName>
    <definedName name="DPHZakl">#REF!</definedName>
    <definedName name="dpsc" localSheetId="3">'1'!$C$13</definedName>
    <definedName name="dpsc" localSheetId="21">'10'!$C$13</definedName>
    <definedName name="dpsc" localSheetId="23">'11'!$C$13</definedName>
    <definedName name="dpsc" localSheetId="25">'12'!$C$13</definedName>
    <definedName name="dpsc" localSheetId="27">'13'!$C$13</definedName>
    <definedName name="dpsc" localSheetId="29">'14'!$C$13</definedName>
    <definedName name="dpsc" localSheetId="31">'15'!$C$13</definedName>
    <definedName name="dpsc" localSheetId="33">'16'!$C$13</definedName>
    <definedName name="dpsc" localSheetId="35">'17'!$C$13</definedName>
    <definedName name="dpsc" localSheetId="37">'18'!$C$13</definedName>
    <definedName name="dpsc" localSheetId="39">'19'!$C$13</definedName>
    <definedName name="dpsc" localSheetId="5">'2'!$C$13</definedName>
    <definedName name="dpsc" localSheetId="41">'20'!$C$13</definedName>
    <definedName name="dpsc" localSheetId="43">'21'!$C$13</definedName>
    <definedName name="dpsc" localSheetId="45">'22'!$C$13</definedName>
    <definedName name="dpsc" localSheetId="47">'23'!$C$13</definedName>
    <definedName name="dpsc" localSheetId="49">'24'!$C$13</definedName>
    <definedName name="dpsc" localSheetId="51">'25'!$C$13</definedName>
    <definedName name="dpsc" localSheetId="53">'26'!$C$13</definedName>
    <definedName name="dpsc" localSheetId="55">'27'!$C$13</definedName>
    <definedName name="dpsc" localSheetId="57">'28'!$C$13</definedName>
    <definedName name="dpsc" localSheetId="59">'29'!$C$13</definedName>
    <definedName name="dpsc" localSheetId="7">'3'!$C$13</definedName>
    <definedName name="dpsc" localSheetId="61">'30'!$C$13</definedName>
    <definedName name="dpsc" localSheetId="63">'31'!$C$13</definedName>
    <definedName name="dpsc" localSheetId="65">'32'!$C$13</definedName>
    <definedName name="dpsc" localSheetId="67">'33'!$C$13</definedName>
    <definedName name="dpsc" localSheetId="69">'34'!$C$13</definedName>
    <definedName name="dpsc" localSheetId="9">'4'!$C$13</definedName>
    <definedName name="dpsc" localSheetId="11">'5'!$C$13</definedName>
    <definedName name="dpsc" localSheetId="13">'6'!$C$13</definedName>
    <definedName name="dpsc" localSheetId="15">'7'!$C$13</definedName>
    <definedName name="dpsc" localSheetId="17">'8'!$C$13</definedName>
    <definedName name="dpsc" localSheetId="19">'9'!$C$13</definedName>
    <definedName name="dpsc" localSheetId="1">'Rekapitulace stavby'!$C$13</definedName>
    <definedName name="dpsc" localSheetId="71">SNP!$C$13</definedName>
    <definedName name="dpsc" localSheetId="73">VRNP!$C$13</definedName>
    <definedName name="IČO" localSheetId="3">'1'!$I$11</definedName>
    <definedName name="IČO" localSheetId="21">'10'!$I$11</definedName>
    <definedName name="IČO" localSheetId="23">'11'!$I$11</definedName>
    <definedName name="IČO" localSheetId="25">'12'!$I$11</definedName>
    <definedName name="IČO" localSheetId="27">'13'!$I$11</definedName>
    <definedName name="IČO" localSheetId="29">'14'!$I$11</definedName>
    <definedName name="IČO" localSheetId="31">'15'!$I$11</definedName>
    <definedName name="IČO" localSheetId="33">'16'!$I$11</definedName>
    <definedName name="IČO" localSheetId="35">'17'!$I$11</definedName>
    <definedName name="IČO" localSheetId="37">'18'!$I$11</definedName>
    <definedName name="IČO" localSheetId="39">'19'!$I$11</definedName>
    <definedName name="IČO" localSheetId="5">'2'!$I$11</definedName>
    <definedName name="IČO" localSheetId="41">'20'!$I$11</definedName>
    <definedName name="IČO" localSheetId="43">'21'!$I$11</definedName>
    <definedName name="IČO" localSheetId="45">'22'!$I$11</definedName>
    <definedName name="IČO" localSheetId="47">'23'!$I$11</definedName>
    <definedName name="IČO" localSheetId="49">'24'!$I$11</definedName>
    <definedName name="IČO" localSheetId="51">'25'!$I$11</definedName>
    <definedName name="IČO" localSheetId="53">'26'!$I$11</definedName>
    <definedName name="IČO" localSheetId="55">'27'!$I$11</definedName>
    <definedName name="IČO" localSheetId="57">'28'!$I$11</definedName>
    <definedName name="IČO" localSheetId="59">'29'!$I$11</definedName>
    <definedName name="IČO" localSheetId="7">'3'!$I$11</definedName>
    <definedName name="IČO" localSheetId="61">'30'!$I$11</definedName>
    <definedName name="IČO" localSheetId="63">'31'!$I$11</definedName>
    <definedName name="IČO" localSheetId="65">'32'!$I$11</definedName>
    <definedName name="IČO" localSheetId="67">'33'!$I$11</definedName>
    <definedName name="IČO" localSheetId="69">'34'!$I$11</definedName>
    <definedName name="IČO" localSheetId="9">'4'!$I$11</definedName>
    <definedName name="IČO" localSheetId="11">'5'!$I$11</definedName>
    <definedName name="IČO" localSheetId="13">'6'!$I$11</definedName>
    <definedName name="IČO" localSheetId="15">'7'!$I$11</definedName>
    <definedName name="IČO" localSheetId="17">'8'!$I$11</definedName>
    <definedName name="IČO" localSheetId="19">'9'!$I$11</definedName>
    <definedName name="IČO" localSheetId="1">'Rekapitulace stavby'!$I$11</definedName>
    <definedName name="IČO" localSheetId="71">SNP!$I$11</definedName>
    <definedName name="IČO" localSheetId="73">VRNP!$I$11</definedName>
    <definedName name="Mena" localSheetId="3">'1'!$J$29</definedName>
    <definedName name="Mena" localSheetId="21">'10'!$J$29</definedName>
    <definedName name="Mena" localSheetId="23">'11'!$J$29</definedName>
    <definedName name="Mena" localSheetId="25">'12'!$J$29</definedName>
    <definedName name="Mena" localSheetId="27">'13'!$J$29</definedName>
    <definedName name="Mena" localSheetId="29">'14'!$J$29</definedName>
    <definedName name="Mena" localSheetId="31">'15'!$J$29</definedName>
    <definedName name="Mena" localSheetId="33">'16'!$J$29</definedName>
    <definedName name="Mena" localSheetId="35">'17'!$J$29</definedName>
    <definedName name="Mena" localSheetId="37">'18'!$J$29</definedName>
    <definedName name="Mena" localSheetId="39">'19'!$J$29</definedName>
    <definedName name="Mena" localSheetId="5">'2'!$J$29</definedName>
    <definedName name="Mena" localSheetId="41">'20'!$J$29</definedName>
    <definedName name="Mena" localSheetId="43">'21'!$J$29</definedName>
    <definedName name="Mena" localSheetId="45">'22'!$J$29</definedName>
    <definedName name="Mena" localSheetId="47">'23'!$J$29</definedName>
    <definedName name="Mena" localSheetId="49">'24'!$J$29</definedName>
    <definedName name="Mena" localSheetId="51">'25'!$J$29</definedName>
    <definedName name="Mena" localSheetId="53">'26'!$J$29</definedName>
    <definedName name="Mena" localSheetId="55">'27'!$J$29</definedName>
    <definedName name="Mena" localSheetId="57">'28'!$J$29</definedName>
    <definedName name="Mena" localSheetId="59">'29'!$J$29</definedName>
    <definedName name="Mena" localSheetId="7">'3'!$J$29</definedName>
    <definedName name="Mena" localSheetId="61">'30'!$J$29</definedName>
    <definedName name="Mena" localSheetId="63">'31'!$J$29</definedName>
    <definedName name="Mena" localSheetId="65">'32'!$J$29</definedName>
    <definedName name="Mena" localSheetId="67">'33'!$J$29</definedName>
    <definedName name="Mena" localSheetId="69">'34'!$J$29</definedName>
    <definedName name="Mena" localSheetId="9">'4'!$J$29</definedName>
    <definedName name="Mena" localSheetId="11">'5'!$J$29</definedName>
    <definedName name="Mena" localSheetId="13">'6'!$J$29</definedName>
    <definedName name="Mena" localSheetId="15">'7'!$J$29</definedName>
    <definedName name="Mena" localSheetId="17">'8'!$J$29</definedName>
    <definedName name="Mena" localSheetId="19">'9'!$J$29</definedName>
    <definedName name="Mena" localSheetId="16">[3]Poř.č.7!$J$29</definedName>
    <definedName name="Mena" localSheetId="18">[4]Poř.č.8!$J$29</definedName>
    <definedName name="Mena" localSheetId="20">[5]Poř.č.9!$J$29</definedName>
    <definedName name="Mena" localSheetId="24">[6]Poř.č.11!$J$29</definedName>
    <definedName name="Mena" localSheetId="26">[7]Poř.č.12!$J$29</definedName>
    <definedName name="Mena" localSheetId="28">[8]Poř.č.13!$J$29</definedName>
    <definedName name="Mena" localSheetId="30">[9]Poř.č.14!$J$29</definedName>
    <definedName name="Mena" localSheetId="32">[10]Poř.č.15!$J$29</definedName>
    <definedName name="Mena" localSheetId="34">[11]Poř.č.16!$J$29</definedName>
    <definedName name="Mena" localSheetId="36">[12]Poř.č.17!$J$29</definedName>
    <definedName name="Mena" localSheetId="38">[13]Poř.č.18!$J$29</definedName>
    <definedName name="Mena" localSheetId="6">[14]Poř.č.2!$J$29</definedName>
    <definedName name="Mena" localSheetId="8">[15]Poř.č.3!$J$29</definedName>
    <definedName name="Mena" localSheetId="66">[12]Poř.č.17!$J$29</definedName>
    <definedName name="Mena" localSheetId="10">[16]Poř.č.4!$J$29</definedName>
    <definedName name="Mena" localSheetId="12">[17]Poř.č.5!$J$29</definedName>
    <definedName name="Mena" localSheetId="14">[18]Poř.č.6!$J$29</definedName>
    <definedName name="Mena" localSheetId="22">[19]Poř.č.10!$J$29</definedName>
    <definedName name="Mena" localSheetId="1">'Rekapitulace stavby'!$J$22</definedName>
    <definedName name="Mena" localSheetId="72">[20]SPN!$J$29</definedName>
    <definedName name="Mena" localSheetId="71">SNP!$J$29</definedName>
    <definedName name="Mena" localSheetId="74">[21]VRN!$J$29</definedName>
    <definedName name="Mena" localSheetId="73">VRNP!$J$29</definedName>
    <definedName name="Mena">#REF!</definedName>
    <definedName name="MistoStavby" localSheetId="3">'1'!$D$4</definedName>
    <definedName name="MistoStavby" localSheetId="21">'10'!$D$4</definedName>
    <definedName name="MistoStavby" localSheetId="23">'11'!$D$4</definedName>
    <definedName name="MistoStavby" localSheetId="25">'12'!$D$4</definedName>
    <definedName name="MistoStavby" localSheetId="27">'13'!$D$4</definedName>
    <definedName name="MistoStavby" localSheetId="29">'14'!$D$4</definedName>
    <definedName name="MistoStavby" localSheetId="31">'15'!$D$4</definedName>
    <definedName name="MistoStavby" localSheetId="33">'16'!$D$4</definedName>
    <definedName name="MistoStavby" localSheetId="35">'17'!$D$4</definedName>
    <definedName name="MistoStavby" localSheetId="37">'18'!$D$4</definedName>
    <definedName name="MistoStavby" localSheetId="39">'19'!$D$4</definedName>
    <definedName name="MistoStavby" localSheetId="5">'2'!$D$4</definedName>
    <definedName name="MistoStavby" localSheetId="41">'20'!$D$4</definedName>
    <definedName name="MistoStavby" localSheetId="43">'21'!$D$4</definedName>
    <definedName name="MistoStavby" localSheetId="45">'22'!$D$4</definedName>
    <definedName name="MistoStavby" localSheetId="47">'23'!$D$4</definedName>
    <definedName name="MistoStavby" localSheetId="49">'24'!$D$4</definedName>
    <definedName name="MistoStavby" localSheetId="51">'25'!$D$4</definedName>
    <definedName name="MistoStavby" localSheetId="53">'26'!$D$4</definedName>
    <definedName name="MistoStavby" localSheetId="55">'27'!$D$4</definedName>
    <definedName name="MistoStavby" localSheetId="57">'28'!$D$4</definedName>
    <definedName name="MistoStavby" localSheetId="59">'29'!$D$4</definedName>
    <definedName name="MistoStavby" localSheetId="7">'3'!$D$4</definedName>
    <definedName name="MistoStavby" localSheetId="61">'30'!$D$4</definedName>
    <definedName name="MistoStavby" localSheetId="63">'31'!$D$4</definedName>
    <definedName name="MistoStavby" localSheetId="65">'32'!$D$4</definedName>
    <definedName name="MistoStavby" localSheetId="67">'33'!$D$4</definedName>
    <definedName name="MistoStavby" localSheetId="69">'34'!$D$4</definedName>
    <definedName name="MistoStavby" localSheetId="9">'4'!$D$4</definedName>
    <definedName name="MistoStavby" localSheetId="11">'5'!$D$4</definedName>
    <definedName name="MistoStavby" localSheetId="13">'6'!$D$4</definedName>
    <definedName name="MistoStavby" localSheetId="15">'7'!$D$4</definedName>
    <definedName name="MistoStavby" localSheetId="17">'8'!$D$4</definedName>
    <definedName name="MistoStavby" localSheetId="19">'9'!$D$4</definedName>
    <definedName name="MistoStavby" localSheetId="1">'Rekapitulace stavby'!$D$4</definedName>
    <definedName name="MistoStavby" localSheetId="71">SNP!$D$4</definedName>
    <definedName name="MistoStavby" localSheetId="73">VRNP!$D$4</definedName>
    <definedName name="MistoStavby">#REF!</definedName>
    <definedName name="nazevobjektu" localSheetId="3">'1'!$D$3</definedName>
    <definedName name="nazevobjektu" localSheetId="21">'10'!$D$3</definedName>
    <definedName name="nazevobjektu" localSheetId="23">'11'!$D$3</definedName>
    <definedName name="nazevobjektu" localSheetId="25">'12'!$D$3</definedName>
    <definedName name="nazevobjektu" localSheetId="27">'13'!$D$3</definedName>
    <definedName name="nazevobjektu" localSheetId="29">'14'!$D$3</definedName>
    <definedName name="nazevobjektu" localSheetId="31">'15'!$D$3</definedName>
    <definedName name="nazevobjektu" localSheetId="33">'16'!$D$3</definedName>
    <definedName name="nazevobjektu" localSheetId="35">'17'!$D$3</definedName>
    <definedName name="nazevobjektu" localSheetId="37">'18'!$D$3</definedName>
    <definedName name="nazevobjektu" localSheetId="39">'19'!$D$3</definedName>
    <definedName name="nazevobjektu" localSheetId="5">'2'!$D$3</definedName>
    <definedName name="nazevobjektu" localSheetId="41">'20'!$D$3</definedName>
    <definedName name="nazevobjektu" localSheetId="43">'21'!$D$3</definedName>
    <definedName name="nazevobjektu" localSheetId="45">'22'!$D$3</definedName>
    <definedName name="nazevobjektu" localSheetId="47">'23'!$D$3</definedName>
    <definedName name="nazevobjektu" localSheetId="49">'24'!$D$3</definedName>
    <definedName name="nazevobjektu" localSheetId="51">'25'!$D$3</definedName>
    <definedName name="nazevobjektu" localSheetId="53">'26'!$D$3</definedName>
    <definedName name="nazevobjektu" localSheetId="55">'27'!$D$3</definedName>
    <definedName name="nazevobjektu" localSheetId="57">'28'!$D$3</definedName>
    <definedName name="nazevobjektu" localSheetId="59">'29'!$D$3</definedName>
    <definedName name="nazevobjektu" localSheetId="7">'3'!$D$3</definedName>
    <definedName name="nazevobjektu" localSheetId="61">'30'!$D$3</definedName>
    <definedName name="nazevobjektu" localSheetId="63">'31'!$D$3</definedName>
    <definedName name="nazevobjektu" localSheetId="65">'32'!$D$3</definedName>
    <definedName name="nazevobjektu" localSheetId="67">'33'!$D$3</definedName>
    <definedName name="nazevobjektu" localSheetId="69">'34'!$D$3</definedName>
    <definedName name="nazevobjektu" localSheetId="9">'4'!$D$3</definedName>
    <definedName name="nazevobjektu" localSheetId="11">'5'!$D$3</definedName>
    <definedName name="nazevobjektu" localSheetId="13">'6'!$D$3</definedName>
    <definedName name="nazevobjektu" localSheetId="15">'7'!$D$3</definedName>
    <definedName name="nazevobjektu" localSheetId="17">'8'!$D$3</definedName>
    <definedName name="nazevobjektu" localSheetId="19">'9'!$D$3</definedName>
    <definedName name="nazevobjektu" localSheetId="1">'Rekapitulace stavby'!$D$3</definedName>
    <definedName name="nazevobjektu" localSheetId="71">SNP!$D$3</definedName>
    <definedName name="nazevobjektu" localSheetId="73">VRNP!$D$3</definedName>
    <definedName name="nazevobjektu">#REF!</definedName>
    <definedName name="NazevRozpoctu">'[2]Krycí list'!$D$2</definedName>
    <definedName name="NazevStavby" localSheetId="3">'1'!$D$2</definedName>
    <definedName name="NazevStavby" localSheetId="21">'10'!$D$2</definedName>
    <definedName name="NazevStavby" localSheetId="23">'11'!$D$2</definedName>
    <definedName name="NazevStavby" localSheetId="25">'12'!$D$2</definedName>
    <definedName name="NazevStavby" localSheetId="27">'13'!$D$2</definedName>
    <definedName name="NazevStavby" localSheetId="29">'14'!$D$2</definedName>
    <definedName name="NazevStavby" localSheetId="31">'15'!$D$2</definedName>
    <definedName name="NazevStavby" localSheetId="33">'16'!$D$2</definedName>
    <definedName name="NazevStavby" localSheetId="35">'17'!$D$2</definedName>
    <definedName name="NazevStavby" localSheetId="37">'18'!$D$2</definedName>
    <definedName name="NazevStavby" localSheetId="39">'19'!$D$2</definedName>
    <definedName name="NazevStavby" localSheetId="5">'2'!$D$2</definedName>
    <definedName name="NazevStavby" localSheetId="41">'20'!$D$2</definedName>
    <definedName name="NazevStavby" localSheetId="43">'21'!$D$2</definedName>
    <definedName name="NazevStavby" localSheetId="45">'22'!$D$2</definedName>
    <definedName name="NazevStavby" localSheetId="47">'23'!$D$2</definedName>
    <definedName name="NazevStavby" localSheetId="49">'24'!$D$2</definedName>
    <definedName name="NazevStavby" localSheetId="51">'25'!$D$2</definedName>
    <definedName name="NazevStavby" localSheetId="53">'26'!$D$2</definedName>
    <definedName name="NazevStavby" localSheetId="55">'27'!$D$2</definedName>
    <definedName name="NazevStavby" localSheetId="57">'28'!$D$2</definedName>
    <definedName name="NazevStavby" localSheetId="59">'29'!$D$2</definedName>
    <definedName name="NazevStavby" localSheetId="7">'3'!$D$2</definedName>
    <definedName name="NazevStavby" localSheetId="61">'30'!$D$2</definedName>
    <definedName name="NazevStavby" localSheetId="63">'31'!$D$2</definedName>
    <definedName name="NazevStavby" localSheetId="65">'32'!$D$2</definedName>
    <definedName name="NazevStavby" localSheetId="67">'33'!$D$2</definedName>
    <definedName name="NazevStavby" localSheetId="69">'34'!$D$2</definedName>
    <definedName name="NazevStavby" localSheetId="9">'4'!$D$2</definedName>
    <definedName name="NazevStavby" localSheetId="11">'5'!$D$2</definedName>
    <definedName name="NazevStavby" localSheetId="13">'6'!$D$2</definedName>
    <definedName name="NazevStavby" localSheetId="15">'7'!$D$2</definedName>
    <definedName name="NazevStavby" localSheetId="17">'8'!$D$2</definedName>
    <definedName name="NazevStavby" localSheetId="19">'9'!$D$2</definedName>
    <definedName name="NazevStavby" localSheetId="1">'Rekapitulace stavby'!$D$2</definedName>
    <definedName name="NazevStavby" localSheetId="71">SNP!$D$2</definedName>
    <definedName name="NazevStavby" localSheetId="73">VRNP!$D$2</definedName>
    <definedName name="nazevstavby">'[2]Krycí list'!$C$7</definedName>
    <definedName name="NazevStavebnihoRozpoctu" localSheetId="3">'1'!$E$4</definedName>
    <definedName name="NazevStavebnihoRozpoctu" localSheetId="21">'10'!$E$4</definedName>
    <definedName name="NazevStavebnihoRozpoctu" localSheetId="23">'11'!$E$4</definedName>
    <definedName name="NazevStavebnihoRozpoctu" localSheetId="25">'12'!$E$4</definedName>
    <definedName name="NazevStavebnihoRozpoctu" localSheetId="27">'13'!$E$4</definedName>
    <definedName name="NazevStavebnihoRozpoctu" localSheetId="29">'14'!$E$4</definedName>
    <definedName name="NazevStavebnihoRozpoctu" localSheetId="31">'15'!$E$4</definedName>
    <definedName name="NazevStavebnihoRozpoctu" localSheetId="33">'16'!$E$4</definedName>
    <definedName name="NazevStavebnihoRozpoctu" localSheetId="35">'17'!$E$4</definedName>
    <definedName name="NazevStavebnihoRozpoctu" localSheetId="37">'18'!$E$4</definedName>
    <definedName name="NazevStavebnihoRozpoctu" localSheetId="39">'19'!$E$4</definedName>
    <definedName name="NazevStavebnihoRozpoctu" localSheetId="5">'2'!$E$4</definedName>
    <definedName name="NazevStavebnihoRozpoctu" localSheetId="41">'20'!$E$4</definedName>
    <definedName name="NazevStavebnihoRozpoctu" localSheetId="43">'21'!$E$4</definedName>
    <definedName name="NazevStavebnihoRozpoctu" localSheetId="45">'22'!$E$4</definedName>
    <definedName name="NazevStavebnihoRozpoctu" localSheetId="47">'23'!$E$4</definedName>
    <definedName name="NazevStavebnihoRozpoctu" localSheetId="49">'24'!$E$4</definedName>
    <definedName name="NazevStavebnihoRozpoctu" localSheetId="51">'25'!$E$4</definedName>
    <definedName name="NazevStavebnihoRozpoctu" localSheetId="53">'26'!$E$4</definedName>
    <definedName name="NazevStavebnihoRozpoctu" localSheetId="55">'27'!$E$4</definedName>
    <definedName name="NazevStavebnihoRozpoctu" localSheetId="57">'28'!$E$4</definedName>
    <definedName name="NazevStavebnihoRozpoctu" localSheetId="59">'29'!$E$4</definedName>
    <definedName name="NazevStavebnihoRozpoctu" localSheetId="7">'3'!$E$4</definedName>
    <definedName name="NazevStavebnihoRozpoctu" localSheetId="61">'30'!$E$4</definedName>
    <definedName name="NazevStavebnihoRozpoctu" localSheetId="63">'31'!$E$4</definedName>
    <definedName name="NazevStavebnihoRozpoctu" localSheetId="65">'32'!$E$4</definedName>
    <definedName name="NazevStavebnihoRozpoctu" localSheetId="67">'33'!$E$4</definedName>
    <definedName name="NazevStavebnihoRozpoctu" localSheetId="69">'34'!$E$4</definedName>
    <definedName name="NazevStavebnihoRozpoctu" localSheetId="9">'4'!$E$4</definedName>
    <definedName name="NazevStavebnihoRozpoctu" localSheetId="11">'5'!$E$4</definedName>
    <definedName name="NazevStavebnihoRozpoctu" localSheetId="13">'6'!$E$4</definedName>
    <definedName name="NazevStavebnihoRozpoctu" localSheetId="15">'7'!$E$4</definedName>
    <definedName name="NazevStavebnihoRozpoctu" localSheetId="17">'8'!$E$4</definedName>
    <definedName name="NazevStavebnihoRozpoctu" localSheetId="19">'9'!$E$4</definedName>
    <definedName name="NazevStavebnihoRozpoctu" localSheetId="1">'Rekapitulace stavby'!$E$4</definedName>
    <definedName name="NazevStavebnihoRozpoctu" localSheetId="71">SNP!$E$4</definedName>
    <definedName name="NazevStavebnihoRozpoctu" localSheetId="73">VRNP!$E$4</definedName>
    <definedName name="NazevStavebnihoRozpoctu">#REF!</definedName>
    <definedName name="oadresa" localSheetId="3">'1'!$D$6</definedName>
    <definedName name="oadresa" localSheetId="21">'10'!$D$6</definedName>
    <definedName name="oadresa" localSheetId="23">'11'!$D$6</definedName>
    <definedName name="oadresa" localSheetId="25">'12'!$D$6</definedName>
    <definedName name="oadresa" localSheetId="27">'13'!$D$6</definedName>
    <definedName name="oadresa" localSheetId="29">'14'!$D$6</definedName>
    <definedName name="oadresa" localSheetId="31">'15'!$D$6</definedName>
    <definedName name="oadresa" localSheetId="33">'16'!$D$6</definedName>
    <definedName name="oadresa" localSheetId="35">'17'!$D$6</definedName>
    <definedName name="oadresa" localSheetId="37">'18'!$D$6</definedName>
    <definedName name="oadresa" localSheetId="39">'19'!$D$6</definedName>
    <definedName name="oadresa" localSheetId="5">'2'!$D$6</definedName>
    <definedName name="oadresa" localSheetId="41">'20'!$D$6</definedName>
    <definedName name="oadresa" localSheetId="43">'21'!$D$6</definedName>
    <definedName name="oadresa" localSheetId="45">'22'!$D$6</definedName>
    <definedName name="oadresa" localSheetId="47">'23'!$D$6</definedName>
    <definedName name="oadresa" localSheetId="49">'24'!$D$6</definedName>
    <definedName name="oadresa" localSheetId="51">'25'!$D$6</definedName>
    <definedName name="oadresa" localSheetId="53">'26'!$D$6</definedName>
    <definedName name="oadresa" localSheetId="55">'27'!$D$6</definedName>
    <definedName name="oadresa" localSheetId="57">'28'!$D$6</definedName>
    <definedName name="oadresa" localSheetId="59">'29'!$D$6</definedName>
    <definedName name="oadresa" localSheetId="7">'3'!$D$6</definedName>
    <definedName name="oadresa" localSheetId="61">'30'!$D$6</definedName>
    <definedName name="oadresa" localSheetId="63">'31'!$D$6</definedName>
    <definedName name="oadresa" localSheetId="65">'32'!$D$6</definedName>
    <definedName name="oadresa" localSheetId="67">'33'!$D$6</definedName>
    <definedName name="oadresa" localSheetId="69">'34'!$D$6</definedName>
    <definedName name="oadresa" localSheetId="9">'4'!$D$6</definedName>
    <definedName name="oadresa" localSheetId="11">'5'!$D$6</definedName>
    <definedName name="oadresa" localSheetId="13">'6'!$D$6</definedName>
    <definedName name="oadresa" localSheetId="15">'7'!$D$6</definedName>
    <definedName name="oadresa" localSheetId="17">'8'!$D$6</definedName>
    <definedName name="oadresa" localSheetId="19">'9'!$D$6</definedName>
    <definedName name="oadresa" localSheetId="1">'Rekapitulace stavby'!$D$6</definedName>
    <definedName name="oadresa" localSheetId="71">SNP!$D$6</definedName>
    <definedName name="oadresa" localSheetId="73">VRNP!$D$6</definedName>
    <definedName name="oadresa">#REF!</definedName>
    <definedName name="Objednatel" localSheetId="3">'1'!$D$5</definedName>
    <definedName name="Objednatel" localSheetId="21">'10'!$D$5</definedName>
    <definedName name="Objednatel" localSheetId="23">'11'!$D$5</definedName>
    <definedName name="Objednatel" localSheetId="25">'12'!$D$5</definedName>
    <definedName name="Objednatel" localSheetId="27">'13'!$D$5</definedName>
    <definedName name="Objednatel" localSheetId="29">'14'!$D$5</definedName>
    <definedName name="Objednatel" localSheetId="31">'15'!$D$5</definedName>
    <definedName name="Objednatel" localSheetId="33">'16'!$D$5</definedName>
    <definedName name="Objednatel" localSheetId="35">'17'!$D$5</definedName>
    <definedName name="Objednatel" localSheetId="37">'18'!$D$5</definedName>
    <definedName name="Objednatel" localSheetId="39">'19'!$D$5</definedName>
    <definedName name="Objednatel" localSheetId="5">'2'!$D$5</definedName>
    <definedName name="Objednatel" localSheetId="41">'20'!$D$5</definedName>
    <definedName name="Objednatel" localSheetId="43">'21'!$D$5</definedName>
    <definedName name="Objednatel" localSheetId="45">'22'!$D$5</definedName>
    <definedName name="Objednatel" localSheetId="47">'23'!$D$5</definedName>
    <definedName name="Objednatel" localSheetId="49">'24'!$D$5</definedName>
    <definedName name="Objednatel" localSheetId="51">'25'!$D$5</definedName>
    <definedName name="Objednatel" localSheetId="53">'26'!$D$5</definedName>
    <definedName name="Objednatel" localSheetId="55">'27'!$D$5</definedName>
    <definedName name="Objednatel" localSheetId="57">'28'!$D$5</definedName>
    <definedName name="Objednatel" localSheetId="59">'29'!$D$5</definedName>
    <definedName name="Objednatel" localSheetId="7">'3'!$D$5</definedName>
    <definedName name="Objednatel" localSheetId="61">'30'!$D$5</definedName>
    <definedName name="Objednatel" localSheetId="63">'31'!$D$5</definedName>
    <definedName name="Objednatel" localSheetId="65">'32'!$D$5</definedName>
    <definedName name="Objednatel" localSheetId="67">'33'!$D$5</definedName>
    <definedName name="Objednatel" localSheetId="69">'34'!$D$5</definedName>
    <definedName name="Objednatel" localSheetId="9">'4'!$D$5</definedName>
    <definedName name="Objednatel" localSheetId="11">'5'!$D$5</definedName>
    <definedName name="Objednatel" localSheetId="13">'6'!$D$5</definedName>
    <definedName name="Objednatel" localSheetId="15">'7'!$D$5</definedName>
    <definedName name="Objednatel" localSheetId="17">'8'!$D$5</definedName>
    <definedName name="Objednatel" localSheetId="19">'9'!$D$5</definedName>
    <definedName name="Objednatel" localSheetId="1">'Rekapitulace stavby'!$D$5</definedName>
    <definedName name="Objednatel" localSheetId="71">SNP!$D$5</definedName>
    <definedName name="Objednatel" localSheetId="73">VRNP!$D$5</definedName>
    <definedName name="Objekt" localSheetId="3">'1'!$B$38</definedName>
    <definedName name="Objekt" localSheetId="21">'10'!$B$38</definedName>
    <definedName name="Objekt" localSheetId="23">'11'!$B$38</definedName>
    <definedName name="Objekt" localSheetId="25">'12'!$B$38</definedName>
    <definedName name="Objekt" localSheetId="27">'13'!$B$38</definedName>
    <definedName name="Objekt" localSheetId="29">'14'!$B$38</definedName>
    <definedName name="Objekt" localSheetId="31">'15'!$B$38</definedName>
    <definedName name="Objekt" localSheetId="33">'16'!$B$38</definedName>
    <definedName name="Objekt" localSheetId="35">'17'!$B$38</definedName>
    <definedName name="Objekt" localSheetId="37">'18'!$B$38</definedName>
    <definedName name="Objekt" localSheetId="39">'19'!$B$38</definedName>
    <definedName name="Objekt" localSheetId="5">'2'!$B$38</definedName>
    <definedName name="Objekt" localSheetId="41">'20'!$B$38</definedName>
    <definedName name="Objekt" localSheetId="43">'21'!$B$38</definedName>
    <definedName name="Objekt" localSheetId="45">'22'!$B$38</definedName>
    <definedName name="Objekt" localSheetId="47">'23'!$B$38</definedName>
    <definedName name="Objekt" localSheetId="49">'24'!$B$38</definedName>
    <definedName name="Objekt" localSheetId="51">'25'!$B$38</definedName>
    <definedName name="Objekt" localSheetId="53">'26'!$B$38</definedName>
    <definedName name="Objekt" localSheetId="55">'27'!$B$38</definedName>
    <definedName name="Objekt" localSheetId="57">'28'!$B$38</definedName>
    <definedName name="Objekt" localSheetId="59">'29'!$B$38</definedName>
    <definedName name="Objekt" localSheetId="7">'3'!$B$38</definedName>
    <definedName name="Objekt" localSheetId="61">'30'!$B$38</definedName>
    <definedName name="Objekt" localSheetId="63">'31'!$B$38</definedName>
    <definedName name="Objekt" localSheetId="65">'32'!$B$38</definedName>
    <definedName name="Objekt" localSheetId="67">'33'!$B$38</definedName>
    <definedName name="Objekt" localSheetId="69">'34'!$B$38</definedName>
    <definedName name="Objekt" localSheetId="9">'4'!$B$38</definedName>
    <definedName name="Objekt" localSheetId="11">'5'!$B$38</definedName>
    <definedName name="Objekt" localSheetId="13">'6'!$B$38</definedName>
    <definedName name="Objekt" localSheetId="15">'7'!$B$38</definedName>
    <definedName name="Objekt" localSheetId="17">'8'!$B$38</definedName>
    <definedName name="Objekt" localSheetId="19">'9'!$B$38</definedName>
    <definedName name="Objekt" localSheetId="1">'Rekapitulace stavby'!$B$31</definedName>
    <definedName name="Objekt" localSheetId="71">SNP!$B$38</definedName>
    <definedName name="Objekt" localSheetId="73">VRNP!$B$38</definedName>
    <definedName name="_xlnm.Print_Area" localSheetId="3">'1'!$A$1:$J$56</definedName>
    <definedName name="_xlnm.Print_Area" localSheetId="21">'10'!$A$1:$J$56</definedName>
    <definedName name="_xlnm.Print_Area" localSheetId="23">'11'!$A$1:$J$56</definedName>
    <definedName name="_xlnm.Print_Area" localSheetId="25">'12'!$A$1:$J$56</definedName>
    <definedName name="_xlnm.Print_Area" localSheetId="27">'13'!$A$1:$J$56</definedName>
    <definedName name="_xlnm.Print_Area" localSheetId="29">'14'!$A$1:$J$56</definedName>
    <definedName name="_xlnm.Print_Area" localSheetId="31">'15'!$A$1:$J$56</definedName>
    <definedName name="_xlnm.Print_Area" localSheetId="33">'16'!$A$1:$J$56</definedName>
    <definedName name="_xlnm.Print_Area" localSheetId="35">'17'!$A$1:$J$56</definedName>
    <definedName name="_xlnm.Print_Area" localSheetId="37">'18'!$A$1:$J$56</definedName>
    <definedName name="_xlnm.Print_Area" localSheetId="39">'19'!$A$1:$J$56</definedName>
    <definedName name="_xlnm.Print_Area" localSheetId="5">'2'!$A$1:$J$56</definedName>
    <definedName name="_xlnm.Print_Area" localSheetId="41">'20'!$A$1:$J$56</definedName>
    <definedName name="_xlnm.Print_Area" localSheetId="43">'21'!$A$1:$J$56</definedName>
    <definedName name="_xlnm.Print_Area" localSheetId="45">'22'!$A$1:$J$56</definedName>
    <definedName name="_xlnm.Print_Area" localSheetId="47">'23'!$A$1:$J$56</definedName>
    <definedName name="_xlnm.Print_Area" localSheetId="49">'24'!$A$1:$J$56</definedName>
    <definedName name="_xlnm.Print_Area" localSheetId="51">'25'!$A$1:$J$56</definedName>
    <definedName name="_xlnm.Print_Area" localSheetId="53">'26'!$A$1:$J$56</definedName>
    <definedName name="_xlnm.Print_Area" localSheetId="55">'27'!$A$1:$J$56</definedName>
    <definedName name="_xlnm.Print_Area" localSheetId="57">'28'!$A$1:$J$56</definedName>
    <definedName name="_xlnm.Print_Area" localSheetId="59">'29'!$A$1:$J$56</definedName>
    <definedName name="_xlnm.Print_Area" localSheetId="7">'3'!$A$1:$J$56</definedName>
    <definedName name="_xlnm.Print_Area" localSheetId="61">'30'!$A$1:$J$56</definedName>
    <definedName name="_xlnm.Print_Area" localSheetId="63">'31'!$A$1:$J$56</definedName>
    <definedName name="_xlnm.Print_Area" localSheetId="65">'32'!$A$1:$J$56</definedName>
    <definedName name="_xlnm.Print_Area" localSheetId="67">'33'!$A$1:$J$56</definedName>
    <definedName name="_xlnm.Print_Area" localSheetId="69">'34'!$A$1:$J$56</definedName>
    <definedName name="_xlnm.Print_Area" localSheetId="9">'4'!$A$1:$J$56</definedName>
    <definedName name="_xlnm.Print_Area" localSheetId="11">'5'!$A$1:$J$56</definedName>
    <definedName name="_xlnm.Print_Area" localSheetId="13">'6'!$A$1:$J$56</definedName>
    <definedName name="_xlnm.Print_Area" localSheetId="15">'7'!$A$1:$J$56</definedName>
    <definedName name="_xlnm.Print_Area" localSheetId="17">'8'!$A$1:$J$56</definedName>
    <definedName name="_xlnm.Print_Area" localSheetId="19">'9'!$A$1:$J$56</definedName>
    <definedName name="_xlnm.Print_Area" localSheetId="16">č.p.10!$A$1:$U$64</definedName>
    <definedName name="_xlnm.Print_Area" localSheetId="18">č.p.11!$A$1:$U$64</definedName>
    <definedName name="_xlnm.Print_Area" localSheetId="20">č.p.12!$A$1:$U$64</definedName>
    <definedName name="_xlnm.Print_Area" localSheetId="24">č.p.14!$A$1:$U$64</definedName>
    <definedName name="_xlnm.Print_Area" localSheetId="26">č.p.18!$A$1:$U$64</definedName>
    <definedName name="_xlnm.Print_Area" localSheetId="28">č.p.19!$A$1:$U$64</definedName>
    <definedName name="_xlnm.Print_Area" localSheetId="4">č.p.2!$A$1:$U$64</definedName>
    <definedName name="_xlnm.Print_Area" localSheetId="30">č.p.20!$A$1:$U$64</definedName>
    <definedName name="_xlnm.Print_Area" localSheetId="32">č.p.21!$A$1:$U$64</definedName>
    <definedName name="_xlnm.Print_Area" localSheetId="34">č.p.23!$A$1:$U$64</definedName>
    <definedName name="_xlnm.Print_Area" localSheetId="36">č.p.24!$A$1:$U$64</definedName>
    <definedName name="_xlnm.Print_Area" localSheetId="38">č.p.26!$A$1:$U$64</definedName>
    <definedName name="_xlnm.Print_Area" localSheetId="6">č.p.3!$A$1:$U$64</definedName>
    <definedName name="_xlnm.Print_Area" localSheetId="8">č.p.4!$A$1:$U$64</definedName>
    <definedName name="_xlnm.Print_Area" localSheetId="66">č.p.57!$A$1:$U$64</definedName>
    <definedName name="_xlnm.Print_Area" localSheetId="10">č.p.6!$A$1:$U$64</definedName>
    <definedName name="_xlnm.Print_Area" localSheetId="12">č.p.7!$A$1:$U$64</definedName>
    <definedName name="_xlnm.Print_Area" localSheetId="14">č.p.8!$A$1:$U$64</definedName>
    <definedName name="_xlnm.Print_Area" localSheetId="22">parc.č.104!$A$1:$U$64</definedName>
    <definedName name="_xlnm.Print_Area" localSheetId="1">'Rekapitulace stavby'!$A$1:$J$76</definedName>
    <definedName name="_xlnm.Print_Area" localSheetId="72">SN!$A$1:$U$18</definedName>
    <definedName name="_xlnm.Print_Area" localSheetId="71">SNP!$A$1:$J$56</definedName>
    <definedName name="_xlnm.Print_Area" localSheetId="74">VRN!$A$1:$U$23</definedName>
    <definedName name="_xlnm.Print_Area" localSheetId="73">VRNP!$A$1:$J$56</definedName>
    <definedName name="odic" localSheetId="3">'1'!$I$6</definedName>
    <definedName name="odic" localSheetId="21">'10'!$I$6</definedName>
    <definedName name="odic" localSheetId="23">'11'!$I$6</definedName>
    <definedName name="odic" localSheetId="25">'12'!$I$6</definedName>
    <definedName name="odic" localSheetId="27">'13'!$I$6</definedName>
    <definedName name="odic" localSheetId="29">'14'!$I$6</definedName>
    <definedName name="odic" localSheetId="31">'15'!$I$6</definedName>
    <definedName name="odic" localSheetId="33">'16'!$I$6</definedName>
    <definedName name="odic" localSheetId="35">'17'!$I$6</definedName>
    <definedName name="odic" localSheetId="37">'18'!$I$6</definedName>
    <definedName name="odic" localSheetId="39">'19'!$I$6</definedName>
    <definedName name="odic" localSheetId="5">'2'!$I$6</definedName>
    <definedName name="odic" localSheetId="41">'20'!$I$6</definedName>
    <definedName name="odic" localSheetId="43">'21'!$I$6</definedName>
    <definedName name="odic" localSheetId="45">'22'!$I$6</definedName>
    <definedName name="odic" localSheetId="47">'23'!$I$6</definedName>
    <definedName name="odic" localSheetId="49">'24'!$I$6</definedName>
    <definedName name="odic" localSheetId="51">'25'!$I$6</definedName>
    <definedName name="odic" localSheetId="53">'26'!$I$6</definedName>
    <definedName name="odic" localSheetId="55">'27'!$I$6</definedName>
    <definedName name="odic" localSheetId="57">'28'!$I$6</definedName>
    <definedName name="odic" localSheetId="59">'29'!$I$6</definedName>
    <definedName name="odic" localSheetId="7">'3'!$I$6</definedName>
    <definedName name="odic" localSheetId="61">'30'!$I$6</definedName>
    <definedName name="odic" localSheetId="63">'31'!$I$6</definedName>
    <definedName name="odic" localSheetId="65">'32'!$I$6</definedName>
    <definedName name="odic" localSheetId="67">'33'!$I$6</definedName>
    <definedName name="odic" localSheetId="69">'34'!$I$6</definedName>
    <definedName name="odic" localSheetId="9">'4'!$I$6</definedName>
    <definedName name="odic" localSheetId="11">'5'!$I$6</definedName>
    <definedName name="odic" localSheetId="13">'6'!$I$6</definedName>
    <definedName name="odic" localSheetId="15">'7'!$I$6</definedName>
    <definedName name="odic" localSheetId="17">'8'!$I$6</definedName>
    <definedName name="odic" localSheetId="19">'9'!$I$6</definedName>
    <definedName name="odic" localSheetId="1">'Rekapitulace stavby'!$I$6</definedName>
    <definedName name="odic" localSheetId="71">SNP!$I$6</definedName>
    <definedName name="odic" localSheetId="73">VRNP!$I$6</definedName>
    <definedName name="oico" localSheetId="3">'1'!$I$5</definedName>
    <definedName name="oico" localSheetId="21">'10'!$I$5</definedName>
    <definedName name="oico" localSheetId="23">'11'!$I$5</definedName>
    <definedName name="oico" localSheetId="25">'12'!$I$5</definedName>
    <definedName name="oico" localSheetId="27">'13'!$I$5</definedName>
    <definedName name="oico" localSheetId="29">'14'!$I$5</definedName>
    <definedName name="oico" localSheetId="31">'15'!$I$5</definedName>
    <definedName name="oico" localSheetId="33">'16'!$I$5</definedName>
    <definedName name="oico" localSheetId="35">'17'!$I$5</definedName>
    <definedName name="oico" localSheetId="37">'18'!$I$5</definedName>
    <definedName name="oico" localSheetId="39">'19'!$I$5</definedName>
    <definedName name="oico" localSheetId="5">'2'!$I$5</definedName>
    <definedName name="oico" localSheetId="41">'20'!$I$5</definedName>
    <definedName name="oico" localSheetId="43">'21'!$I$5</definedName>
    <definedName name="oico" localSheetId="45">'22'!$I$5</definedName>
    <definedName name="oico" localSheetId="47">'23'!$I$5</definedName>
    <definedName name="oico" localSheetId="49">'24'!$I$5</definedName>
    <definedName name="oico" localSheetId="51">'25'!$I$5</definedName>
    <definedName name="oico" localSheetId="53">'26'!$I$5</definedName>
    <definedName name="oico" localSheetId="55">'27'!$I$5</definedName>
    <definedName name="oico" localSheetId="57">'28'!$I$5</definedName>
    <definedName name="oico" localSheetId="59">'29'!$I$5</definedName>
    <definedName name="oico" localSheetId="7">'3'!$I$5</definedName>
    <definedName name="oico" localSheetId="61">'30'!$I$5</definedName>
    <definedName name="oico" localSheetId="63">'31'!$I$5</definedName>
    <definedName name="oico" localSheetId="65">'32'!$I$5</definedName>
    <definedName name="oico" localSheetId="67">'33'!$I$5</definedName>
    <definedName name="oico" localSheetId="69">'34'!$I$5</definedName>
    <definedName name="oico" localSheetId="9">'4'!$I$5</definedName>
    <definedName name="oico" localSheetId="11">'5'!$I$5</definedName>
    <definedName name="oico" localSheetId="13">'6'!$I$5</definedName>
    <definedName name="oico" localSheetId="15">'7'!$I$5</definedName>
    <definedName name="oico" localSheetId="17">'8'!$I$5</definedName>
    <definedName name="oico" localSheetId="19">'9'!$I$5</definedName>
    <definedName name="oico" localSheetId="1">'Rekapitulace stavby'!$I$5</definedName>
    <definedName name="oico" localSheetId="71">SNP!$I$5</definedName>
    <definedName name="oico" localSheetId="73">VRNP!$I$5</definedName>
    <definedName name="omisto" localSheetId="3">'1'!$D$7</definedName>
    <definedName name="omisto" localSheetId="21">'10'!$D$7</definedName>
    <definedName name="omisto" localSheetId="23">'11'!$D$7</definedName>
    <definedName name="omisto" localSheetId="25">'12'!$D$7</definedName>
    <definedName name="omisto" localSheetId="27">'13'!$D$7</definedName>
    <definedName name="omisto" localSheetId="29">'14'!$D$7</definedName>
    <definedName name="omisto" localSheetId="31">'15'!$D$7</definedName>
    <definedName name="omisto" localSheetId="33">'16'!$D$7</definedName>
    <definedName name="omisto" localSheetId="35">'17'!$D$7</definedName>
    <definedName name="omisto" localSheetId="37">'18'!$D$7</definedName>
    <definedName name="omisto" localSheetId="39">'19'!$D$7</definedName>
    <definedName name="omisto" localSheetId="5">'2'!$D$7</definedName>
    <definedName name="omisto" localSheetId="41">'20'!$D$7</definedName>
    <definedName name="omisto" localSheetId="43">'21'!$D$7</definedName>
    <definedName name="omisto" localSheetId="45">'22'!$D$7</definedName>
    <definedName name="omisto" localSheetId="47">'23'!$D$7</definedName>
    <definedName name="omisto" localSheetId="49">'24'!$D$7</definedName>
    <definedName name="omisto" localSheetId="51">'25'!$D$7</definedName>
    <definedName name="omisto" localSheetId="53">'26'!$D$7</definedName>
    <definedName name="omisto" localSheetId="55">'27'!$D$7</definedName>
    <definedName name="omisto" localSheetId="57">'28'!$D$7</definedName>
    <definedName name="omisto" localSheetId="59">'29'!$D$7</definedName>
    <definedName name="omisto" localSheetId="7">'3'!$D$7</definedName>
    <definedName name="omisto" localSheetId="61">'30'!$D$7</definedName>
    <definedName name="omisto" localSheetId="63">'31'!$D$7</definedName>
    <definedName name="omisto" localSheetId="65">'32'!$D$7</definedName>
    <definedName name="omisto" localSheetId="67">'33'!$D$7</definedName>
    <definedName name="omisto" localSheetId="69">'34'!$D$7</definedName>
    <definedName name="omisto" localSheetId="9">'4'!$D$7</definedName>
    <definedName name="omisto" localSheetId="11">'5'!$D$7</definedName>
    <definedName name="omisto" localSheetId="13">'6'!$D$7</definedName>
    <definedName name="omisto" localSheetId="15">'7'!$D$7</definedName>
    <definedName name="omisto" localSheetId="17">'8'!$D$7</definedName>
    <definedName name="omisto" localSheetId="19">'9'!$D$7</definedName>
    <definedName name="omisto" localSheetId="1">'Rekapitulace stavby'!$D$7</definedName>
    <definedName name="omisto" localSheetId="71">SNP!$D$7</definedName>
    <definedName name="omisto" localSheetId="73">VRNP!$D$7</definedName>
    <definedName name="onazev" localSheetId="3">'1'!$D$6</definedName>
    <definedName name="onazev" localSheetId="21">'10'!$D$6</definedName>
    <definedName name="onazev" localSheetId="23">'11'!$D$6</definedName>
    <definedName name="onazev" localSheetId="25">'12'!$D$6</definedName>
    <definedName name="onazev" localSheetId="27">'13'!$D$6</definedName>
    <definedName name="onazev" localSheetId="29">'14'!$D$6</definedName>
    <definedName name="onazev" localSheetId="31">'15'!$D$6</definedName>
    <definedName name="onazev" localSheetId="33">'16'!$D$6</definedName>
    <definedName name="onazev" localSheetId="35">'17'!$D$6</definedName>
    <definedName name="onazev" localSheetId="37">'18'!$D$6</definedName>
    <definedName name="onazev" localSheetId="39">'19'!$D$6</definedName>
    <definedName name="onazev" localSheetId="5">'2'!$D$6</definedName>
    <definedName name="onazev" localSheetId="41">'20'!$D$6</definedName>
    <definedName name="onazev" localSheetId="43">'21'!$D$6</definedName>
    <definedName name="onazev" localSheetId="45">'22'!$D$6</definedName>
    <definedName name="onazev" localSheetId="47">'23'!$D$6</definedName>
    <definedName name="onazev" localSheetId="49">'24'!$D$6</definedName>
    <definedName name="onazev" localSheetId="51">'25'!$D$6</definedName>
    <definedName name="onazev" localSheetId="53">'26'!$D$6</definedName>
    <definedName name="onazev" localSheetId="55">'27'!$D$6</definedName>
    <definedName name="onazev" localSheetId="57">'28'!$D$6</definedName>
    <definedName name="onazev" localSheetId="59">'29'!$D$6</definedName>
    <definedName name="onazev" localSheetId="7">'3'!$D$6</definedName>
    <definedName name="onazev" localSheetId="61">'30'!$D$6</definedName>
    <definedName name="onazev" localSheetId="63">'31'!$D$6</definedName>
    <definedName name="onazev" localSheetId="65">'32'!$D$6</definedName>
    <definedName name="onazev" localSheetId="67">'33'!$D$6</definedName>
    <definedName name="onazev" localSheetId="69">'34'!$D$6</definedName>
    <definedName name="onazev" localSheetId="9">'4'!$D$6</definedName>
    <definedName name="onazev" localSheetId="11">'5'!$D$6</definedName>
    <definedName name="onazev" localSheetId="13">'6'!$D$6</definedName>
    <definedName name="onazev" localSheetId="15">'7'!$D$6</definedName>
    <definedName name="onazev" localSheetId="17">'8'!$D$6</definedName>
    <definedName name="onazev" localSheetId="19">'9'!$D$6</definedName>
    <definedName name="onazev" localSheetId="1">'Rekapitulace stavby'!$D$6</definedName>
    <definedName name="onazev" localSheetId="71">SNP!$D$6</definedName>
    <definedName name="onazev" localSheetId="73">VRNP!$D$6</definedName>
    <definedName name="opsc" localSheetId="3">'1'!$C$7</definedName>
    <definedName name="opsc" localSheetId="21">'10'!$C$7</definedName>
    <definedName name="opsc" localSheetId="23">'11'!$C$7</definedName>
    <definedName name="opsc" localSheetId="25">'12'!$C$7</definedName>
    <definedName name="opsc" localSheetId="27">'13'!$C$7</definedName>
    <definedName name="opsc" localSheetId="29">'14'!$C$7</definedName>
    <definedName name="opsc" localSheetId="31">'15'!$C$7</definedName>
    <definedName name="opsc" localSheetId="33">'16'!$C$7</definedName>
    <definedName name="opsc" localSheetId="35">'17'!$C$7</definedName>
    <definedName name="opsc" localSheetId="37">'18'!$C$7</definedName>
    <definedName name="opsc" localSheetId="39">'19'!$C$7</definedName>
    <definedName name="opsc" localSheetId="5">'2'!$C$7</definedName>
    <definedName name="opsc" localSheetId="41">'20'!$C$7</definedName>
    <definedName name="opsc" localSheetId="43">'21'!$C$7</definedName>
    <definedName name="opsc" localSheetId="45">'22'!$C$7</definedName>
    <definedName name="opsc" localSheetId="47">'23'!$C$7</definedName>
    <definedName name="opsc" localSheetId="49">'24'!$C$7</definedName>
    <definedName name="opsc" localSheetId="51">'25'!$C$7</definedName>
    <definedName name="opsc" localSheetId="53">'26'!$C$7</definedName>
    <definedName name="opsc" localSheetId="55">'27'!$C$7</definedName>
    <definedName name="opsc" localSheetId="57">'28'!$C$7</definedName>
    <definedName name="opsc" localSheetId="59">'29'!$C$7</definedName>
    <definedName name="opsc" localSheetId="7">'3'!$C$7</definedName>
    <definedName name="opsc" localSheetId="61">'30'!$C$7</definedName>
    <definedName name="opsc" localSheetId="63">'31'!$C$7</definedName>
    <definedName name="opsc" localSheetId="65">'32'!$C$7</definedName>
    <definedName name="opsc" localSheetId="67">'33'!$C$7</definedName>
    <definedName name="opsc" localSheetId="69">'34'!$C$7</definedName>
    <definedName name="opsc" localSheetId="9">'4'!$C$7</definedName>
    <definedName name="opsc" localSheetId="11">'5'!$C$7</definedName>
    <definedName name="opsc" localSheetId="13">'6'!$C$7</definedName>
    <definedName name="opsc" localSheetId="15">'7'!$C$7</definedName>
    <definedName name="opsc" localSheetId="17">'8'!$C$7</definedName>
    <definedName name="opsc" localSheetId="19">'9'!$C$7</definedName>
    <definedName name="opsc" localSheetId="1">'Rekapitulace stavby'!$C$7</definedName>
    <definedName name="opsc" localSheetId="71">SNP!$C$7</definedName>
    <definedName name="opsc" localSheetId="73">VRNP!$C$7</definedName>
    <definedName name="padresa" localSheetId="3">'1'!$D$9</definedName>
    <definedName name="padresa" localSheetId="21">'10'!$D$9</definedName>
    <definedName name="padresa" localSheetId="23">'11'!$D$9</definedName>
    <definedName name="padresa" localSheetId="25">'12'!$D$9</definedName>
    <definedName name="padresa" localSheetId="27">'13'!$D$9</definedName>
    <definedName name="padresa" localSheetId="29">'14'!$D$9</definedName>
    <definedName name="padresa" localSheetId="31">'15'!$D$9</definedName>
    <definedName name="padresa" localSheetId="33">'16'!$D$9</definedName>
    <definedName name="padresa" localSheetId="35">'17'!$D$9</definedName>
    <definedName name="padresa" localSheetId="37">'18'!$D$9</definedName>
    <definedName name="padresa" localSheetId="39">'19'!$D$9</definedName>
    <definedName name="padresa" localSheetId="5">'2'!$D$9</definedName>
    <definedName name="padresa" localSheetId="41">'20'!$D$9</definedName>
    <definedName name="padresa" localSheetId="43">'21'!$D$9</definedName>
    <definedName name="padresa" localSheetId="45">'22'!$D$9</definedName>
    <definedName name="padresa" localSheetId="47">'23'!$D$9</definedName>
    <definedName name="padresa" localSheetId="49">'24'!$D$9</definedName>
    <definedName name="padresa" localSheetId="51">'25'!$D$9</definedName>
    <definedName name="padresa" localSheetId="53">'26'!$D$9</definedName>
    <definedName name="padresa" localSheetId="55">'27'!$D$9</definedName>
    <definedName name="padresa" localSheetId="57">'28'!$D$9</definedName>
    <definedName name="padresa" localSheetId="59">'29'!$D$9</definedName>
    <definedName name="padresa" localSheetId="7">'3'!$D$9</definedName>
    <definedName name="padresa" localSheetId="61">'30'!$D$9</definedName>
    <definedName name="padresa" localSheetId="63">'31'!$D$9</definedName>
    <definedName name="padresa" localSheetId="65">'32'!$D$9</definedName>
    <definedName name="padresa" localSheetId="67">'33'!$D$9</definedName>
    <definedName name="padresa" localSheetId="69">'34'!$D$9</definedName>
    <definedName name="padresa" localSheetId="9">'4'!$D$9</definedName>
    <definedName name="padresa" localSheetId="11">'5'!$D$9</definedName>
    <definedName name="padresa" localSheetId="13">'6'!$D$9</definedName>
    <definedName name="padresa" localSheetId="15">'7'!$D$9</definedName>
    <definedName name="padresa" localSheetId="17">'8'!$D$9</definedName>
    <definedName name="padresa" localSheetId="19">'9'!$D$9</definedName>
    <definedName name="padresa" localSheetId="1">'Rekapitulace stavby'!$D$9</definedName>
    <definedName name="padresa" localSheetId="71">SNP!$D$9</definedName>
    <definedName name="padresa" localSheetId="73">VRNP!$D$9</definedName>
    <definedName name="padresa">#REF!</definedName>
    <definedName name="pdic" localSheetId="3">'1'!$I$9</definedName>
    <definedName name="pdic" localSheetId="21">'10'!$I$9</definedName>
    <definedName name="pdic" localSheetId="23">'11'!$I$9</definedName>
    <definedName name="pdic" localSheetId="25">'12'!$I$9</definedName>
    <definedName name="pdic" localSheetId="27">'13'!$I$9</definedName>
    <definedName name="pdic" localSheetId="29">'14'!$I$9</definedName>
    <definedName name="pdic" localSheetId="31">'15'!$I$9</definedName>
    <definedName name="pdic" localSheetId="33">'16'!$I$9</definedName>
    <definedName name="pdic" localSheetId="35">'17'!$I$9</definedName>
    <definedName name="pdic" localSheetId="37">'18'!$I$9</definedName>
    <definedName name="pdic" localSheetId="39">'19'!$I$9</definedName>
    <definedName name="pdic" localSheetId="5">'2'!$I$9</definedName>
    <definedName name="pdic" localSheetId="41">'20'!$I$9</definedName>
    <definedName name="pdic" localSheetId="43">'21'!$I$9</definedName>
    <definedName name="pdic" localSheetId="45">'22'!$I$9</definedName>
    <definedName name="pdic" localSheetId="47">'23'!$I$9</definedName>
    <definedName name="pdic" localSheetId="49">'24'!$I$9</definedName>
    <definedName name="pdic" localSheetId="51">'25'!$I$9</definedName>
    <definedName name="pdic" localSheetId="53">'26'!$I$9</definedName>
    <definedName name="pdic" localSheetId="55">'27'!$I$9</definedName>
    <definedName name="pdic" localSheetId="57">'28'!$I$9</definedName>
    <definedName name="pdic" localSheetId="59">'29'!$I$9</definedName>
    <definedName name="pdic" localSheetId="7">'3'!$I$9</definedName>
    <definedName name="pdic" localSheetId="61">'30'!$I$9</definedName>
    <definedName name="pdic" localSheetId="63">'31'!$I$9</definedName>
    <definedName name="pdic" localSheetId="65">'32'!$I$9</definedName>
    <definedName name="pdic" localSheetId="67">'33'!$I$9</definedName>
    <definedName name="pdic" localSheetId="69">'34'!$I$9</definedName>
    <definedName name="pdic" localSheetId="9">'4'!$I$9</definedName>
    <definedName name="pdic" localSheetId="11">'5'!$I$9</definedName>
    <definedName name="pdic" localSheetId="13">'6'!$I$9</definedName>
    <definedName name="pdic" localSheetId="15">'7'!$I$9</definedName>
    <definedName name="pdic" localSheetId="17">'8'!$I$9</definedName>
    <definedName name="pdic" localSheetId="19">'9'!$I$9</definedName>
    <definedName name="pdic" localSheetId="1">'Rekapitulace stavby'!$I$9</definedName>
    <definedName name="pdic" localSheetId="71">SNP!$I$9</definedName>
    <definedName name="pdic" localSheetId="73">VRNP!$I$9</definedName>
    <definedName name="pdic">#REF!</definedName>
    <definedName name="pico" localSheetId="3">'1'!$I$8</definedName>
    <definedName name="pico" localSheetId="21">'10'!$I$8</definedName>
    <definedName name="pico" localSheetId="23">'11'!$I$8</definedName>
    <definedName name="pico" localSheetId="25">'12'!$I$8</definedName>
    <definedName name="pico" localSheetId="27">'13'!$I$8</definedName>
    <definedName name="pico" localSheetId="29">'14'!$I$8</definedName>
    <definedName name="pico" localSheetId="31">'15'!$I$8</definedName>
    <definedName name="pico" localSheetId="33">'16'!$I$8</definedName>
    <definedName name="pico" localSheetId="35">'17'!$I$8</definedName>
    <definedName name="pico" localSheetId="37">'18'!$I$8</definedName>
    <definedName name="pico" localSheetId="39">'19'!$I$8</definedName>
    <definedName name="pico" localSheetId="5">'2'!$I$8</definedName>
    <definedName name="pico" localSheetId="41">'20'!$I$8</definedName>
    <definedName name="pico" localSheetId="43">'21'!$I$8</definedName>
    <definedName name="pico" localSheetId="45">'22'!$I$8</definedName>
    <definedName name="pico" localSheetId="47">'23'!$I$8</definedName>
    <definedName name="pico" localSheetId="49">'24'!$I$8</definedName>
    <definedName name="pico" localSheetId="51">'25'!$I$8</definedName>
    <definedName name="pico" localSheetId="53">'26'!$I$8</definedName>
    <definedName name="pico" localSheetId="55">'27'!$I$8</definedName>
    <definedName name="pico" localSheetId="57">'28'!$I$8</definedName>
    <definedName name="pico" localSheetId="59">'29'!$I$8</definedName>
    <definedName name="pico" localSheetId="7">'3'!$I$8</definedName>
    <definedName name="pico" localSheetId="61">'30'!$I$8</definedName>
    <definedName name="pico" localSheetId="63">'31'!$I$8</definedName>
    <definedName name="pico" localSheetId="65">'32'!$I$8</definedName>
    <definedName name="pico" localSheetId="67">'33'!$I$8</definedName>
    <definedName name="pico" localSheetId="69">'34'!$I$8</definedName>
    <definedName name="pico" localSheetId="9">'4'!$I$8</definedName>
    <definedName name="pico" localSheetId="11">'5'!$I$8</definedName>
    <definedName name="pico" localSheetId="13">'6'!$I$8</definedName>
    <definedName name="pico" localSheetId="15">'7'!$I$8</definedName>
    <definedName name="pico" localSheetId="17">'8'!$I$8</definedName>
    <definedName name="pico" localSheetId="19">'9'!$I$8</definedName>
    <definedName name="pico" localSheetId="1">'Rekapitulace stavby'!$I$8</definedName>
    <definedName name="pico" localSheetId="71">SNP!$I$8</definedName>
    <definedName name="pico" localSheetId="73">VRNP!$I$8</definedName>
    <definedName name="pico">#REF!</definedName>
    <definedName name="pmisto" localSheetId="3">'1'!$D$10</definedName>
    <definedName name="pmisto" localSheetId="21">'10'!$D$10</definedName>
    <definedName name="pmisto" localSheetId="23">'11'!$D$10</definedName>
    <definedName name="pmisto" localSheetId="25">'12'!$D$10</definedName>
    <definedName name="pmisto" localSheetId="27">'13'!$D$10</definedName>
    <definedName name="pmisto" localSheetId="29">'14'!$D$10</definedName>
    <definedName name="pmisto" localSheetId="31">'15'!$D$10</definedName>
    <definedName name="pmisto" localSheetId="33">'16'!$D$10</definedName>
    <definedName name="pmisto" localSheetId="35">'17'!$D$10</definedName>
    <definedName name="pmisto" localSheetId="37">'18'!$D$10</definedName>
    <definedName name="pmisto" localSheetId="39">'19'!$D$10</definedName>
    <definedName name="pmisto" localSheetId="5">'2'!$D$10</definedName>
    <definedName name="pmisto" localSheetId="41">'20'!$D$10</definedName>
    <definedName name="pmisto" localSheetId="43">'21'!$D$10</definedName>
    <definedName name="pmisto" localSheetId="45">'22'!$D$10</definedName>
    <definedName name="pmisto" localSheetId="47">'23'!$D$10</definedName>
    <definedName name="pmisto" localSheetId="49">'24'!$D$10</definedName>
    <definedName name="pmisto" localSheetId="51">'25'!$D$10</definedName>
    <definedName name="pmisto" localSheetId="53">'26'!$D$10</definedName>
    <definedName name="pmisto" localSheetId="55">'27'!$D$10</definedName>
    <definedName name="pmisto" localSheetId="57">'28'!$D$10</definedName>
    <definedName name="pmisto" localSheetId="59">'29'!$D$10</definedName>
    <definedName name="pmisto" localSheetId="7">'3'!$D$10</definedName>
    <definedName name="pmisto" localSheetId="61">'30'!$D$10</definedName>
    <definedName name="pmisto" localSheetId="63">'31'!$D$10</definedName>
    <definedName name="pmisto" localSheetId="65">'32'!$D$10</definedName>
    <definedName name="pmisto" localSheetId="67">'33'!$D$10</definedName>
    <definedName name="pmisto" localSheetId="69">'34'!$D$10</definedName>
    <definedName name="pmisto" localSheetId="9">'4'!$D$10</definedName>
    <definedName name="pmisto" localSheetId="11">'5'!$D$10</definedName>
    <definedName name="pmisto" localSheetId="13">'6'!$D$10</definedName>
    <definedName name="pmisto" localSheetId="15">'7'!$D$10</definedName>
    <definedName name="pmisto" localSheetId="17">'8'!$D$10</definedName>
    <definedName name="pmisto" localSheetId="19">'9'!$D$10</definedName>
    <definedName name="pmisto" localSheetId="1">'Rekapitulace stavby'!$D$10</definedName>
    <definedName name="pmisto" localSheetId="71">SNP!$D$10</definedName>
    <definedName name="pmisto" localSheetId="73">VRNP!$D$10</definedName>
    <definedName name="pmisto">#REF!</definedName>
    <definedName name="PocetMJ" localSheetId="3">#REF!</definedName>
    <definedName name="PocetMJ" localSheetId="21">#REF!</definedName>
    <definedName name="PocetMJ" localSheetId="23">#REF!</definedName>
    <definedName name="PocetMJ" localSheetId="25">#REF!</definedName>
    <definedName name="PocetMJ" localSheetId="27">#REF!</definedName>
    <definedName name="PocetMJ" localSheetId="29">#REF!</definedName>
    <definedName name="PocetMJ" localSheetId="31">#REF!</definedName>
    <definedName name="PocetMJ" localSheetId="33">#REF!</definedName>
    <definedName name="PocetMJ" localSheetId="35">#REF!</definedName>
    <definedName name="PocetMJ" localSheetId="37">#REF!</definedName>
    <definedName name="PocetMJ" localSheetId="39">#REF!</definedName>
    <definedName name="PocetMJ" localSheetId="5">#REF!</definedName>
    <definedName name="PocetMJ" localSheetId="41">#REF!</definedName>
    <definedName name="PocetMJ" localSheetId="43">#REF!</definedName>
    <definedName name="PocetMJ" localSheetId="45">#REF!</definedName>
    <definedName name="PocetMJ" localSheetId="47">#REF!</definedName>
    <definedName name="PocetMJ" localSheetId="49">#REF!</definedName>
    <definedName name="PocetMJ" localSheetId="51">#REF!</definedName>
    <definedName name="PocetMJ" localSheetId="53">#REF!</definedName>
    <definedName name="PocetMJ" localSheetId="55">#REF!</definedName>
    <definedName name="PocetMJ" localSheetId="57">#REF!</definedName>
    <definedName name="PocetMJ" localSheetId="59">#REF!</definedName>
    <definedName name="PocetMJ" localSheetId="7">#REF!</definedName>
    <definedName name="PocetMJ" localSheetId="61">#REF!</definedName>
    <definedName name="PocetMJ" localSheetId="63">#REF!</definedName>
    <definedName name="PocetMJ" localSheetId="65">#REF!</definedName>
    <definedName name="PocetMJ" localSheetId="67">#REF!</definedName>
    <definedName name="PocetMJ" localSheetId="69">#REF!</definedName>
    <definedName name="PocetMJ" localSheetId="9">#REF!</definedName>
    <definedName name="PocetMJ" localSheetId="11">#REF!</definedName>
    <definedName name="PocetMJ" localSheetId="13">#REF!</definedName>
    <definedName name="PocetMJ" localSheetId="15">#REF!</definedName>
    <definedName name="PocetMJ" localSheetId="17">#REF!</definedName>
    <definedName name="PocetMJ" localSheetId="19">#REF!</definedName>
    <definedName name="PocetMJ" localSheetId="38">#REF!</definedName>
    <definedName name="PocetMJ" localSheetId="71">#REF!</definedName>
    <definedName name="PocetMJ" localSheetId="73">#REF!</definedName>
    <definedName name="PocetMJ">#REF!</definedName>
    <definedName name="PoptavkaID" localSheetId="3">'1'!$A$1</definedName>
    <definedName name="PoptavkaID" localSheetId="21">'10'!$A$1</definedName>
    <definedName name="PoptavkaID" localSheetId="23">'11'!$A$1</definedName>
    <definedName name="PoptavkaID" localSheetId="25">'12'!$A$1</definedName>
    <definedName name="PoptavkaID" localSheetId="27">'13'!$A$1</definedName>
    <definedName name="PoptavkaID" localSheetId="29">'14'!$A$1</definedName>
    <definedName name="PoptavkaID" localSheetId="31">'15'!$A$1</definedName>
    <definedName name="PoptavkaID" localSheetId="33">'16'!$A$1</definedName>
    <definedName name="PoptavkaID" localSheetId="35">'17'!$A$1</definedName>
    <definedName name="PoptavkaID" localSheetId="37">'18'!$A$1</definedName>
    <definedName name="PoptavkaID" localSheetId="39">'19'!$A$1</definedName>
    <definedName name="PoptavkaID" localSheetId="5">'2'!$A$1</definedName>
    <definedName name="PoptavkaID" localSheetId="41">'20'!$A$1</definedName>
    <definedName name="PoptavkaID" localSheetId="43">'21'!$A$1</definedName>
    <definedName name="PoptavkaID" localSheetId="45">'22'!$A$1</definedName>
    <definedName name="PoptavkaID" localSheetId="47">'23'!$A$1</definedName>
    <definedName name="PoptavkaID" localSheetId="49">'24'!$A$1</definedName>
    <definedName name="PoptavkaID" localSheetId="51">'25'!$A$1</definedName>
    <definedName name="PoptavkaID" localSheetId="53">'26'!$A$1</definedName>
    <definedName name="PoptavkaID" localSheetId="55">'27'!$A$1</definedName>
    <definedName name="PoptavkaID" localSheetId="57">'28'!$A$1</definedName>
    <definedName name="PoptavkaID" localSheetId="59">'29'!$A$1</definedName>
    <definedName name="PoptavkaID" localSheetId="7">'3'!$A$1</definedName>
    <definedName name="PoptavkaID" localSheetId="61">'30'!$A$1</definedName>
    <definedName name="PoptavkaID" localSheetId="63">'31'!$A$1</definedName>
    <definedName name="PoptavkaID" localSheetId="65">'32'!$A$1</definedName>
    <definedName name="PoptavkaID" localSheetId="67">'33'!$A$1</definedName>
    <definedName name="PoptavkaID" localSheetId="69">'34'!$A$1</definedName>
    <definedName name="PoptavkaID" localSheetId="9">'4'!$A$1</definedName>
    <definedName name="PoptavkaID" localSheetId="11">'5'!$A$1</definedName>
    <definedName name="PoptavkaID" localSheetId="13">'6'!$A$1</definedName>
    <definedName name="PoptavkaID" localSheetId="15">'7'!$A$1</definedName>
    <definedName name="PoptavkaID" localSheetId="17">'8'!$A$1</definedName>
    <definedName name="PoptavkaID" localSheetId="19">'9'!$A$1</definedName>
    <definedName name="PoptavkaID" localSheetId="1">'Rekapitulace stavby'!$A$1</definedName>
    <definedName name="PoptavkaID" localSheetId="71">SNP!$A$1</definedName>
    <definedName name="PoptavkaID" localSheetId="73">VRNP!$A$1</definedName>
    <definedName name="PoptavkaID">#REF!</definedName>
    <definedName name="pPSC" localSheetId="3">'1'!$C$10</definedName>
    <definedName name="pPSC" localSheetId="21">'10'!$C$10</definedName>
    <definedName name="pPSC" localSheetId="23">'11'!$C$10</definedName>
    <definedName name="pPSC" localSheetId="25">'12'!$C$10</definedName>
    <definedName name="pPSC" localSheetId="27">'13'!$C$10</definedName>
    <definedName name="pPSC" localSheetId="29">'14'!$C$10</definedName>
    <definedName name="pPSC" localSheetId="31">'15'!$C$10</definedName>
    <definedName name="pPSC" localSheetId="33">'16'!$C$10</definedName>
    <definedName name="pPSC" localSheetId="35">'17'!$C$10</definedName>
    <definedName name="pPSC" localSheetId="37">'18'!$C$10</definedName>
    <definedName name="pPSC" localSheetId="39">'19'!$C$10</definedName>
    <definedName name="pPSC" localSheetId="5">'2'!$C$10</definedName>
    <definedName name="pPSC" localSheetId="41">'20'!$C$10</definedName>
    <definedName name="pPSC" localSheetId="43">'21'!$C$10</definedName>
    <definedName name="pPSC" localSheetId="45">'22'!$C$10</definedName>
    <definedName name="pPSC" localSheetId="47">'23'!$C$10</definedName>
    <definedName name="pPSC" localSheetId="49">'24'!$C$10</definedName>
    <definedName name="pPSC" localSheetId="51">'25'!$C$10</definedName>
    <definedName name="pPSC" localSheetId="53">'26'!$C$10</definedName>
    <definedName name="pPSC" localSheetId="55">'27'!$C$10</definedName>
    <definedName name="pPSC" localSheetId="57">'28'!$C$10</definedName>
    <definedName name="pPSC" localSheetId="59">'29'!$C$10</definedName>
    <definedName name="pPSC" localSheetId="7">'3'!$C$10</definedName>
    <definedName name="pPSC" localSheetId="61">'30'!$C$10</definedName>
    <definedName name="pPSC" localSheetId="63">'31'!$C$10</definedName>
    <definedName name="pPSC" localSheetId="65">'32'!$C$10</definedName>
    <definedName name="pPSC" localSheetId="67">'33'!$C$10</definedName>
    <definedName name="pPSC" localSheetId="69">'34'!$C$10</definedName>
    <definedName name="pPSC" localSheetId="9">'4'!$C$10</definedName>
    <definedName name="pPSC" localSheetId="11">'5'!$C$10</definedName>
    <definedName name="pPSC" localSheetId="13">'6'!$C$10</definedName>
    <definedName name="pPSC" localSheetId="15">'7'!$C$10</definedName>
    <definedName name="pPSC" localSheetId="17">'8'!$C$10</definedName>
    <definedName name="pPSC" localSheetId="19">'9'!$C$10</definedName>
    <definedName name="pPSC" localSheetId="1">'Rekapitulace stavby'!$C$10</definedName>
    <definedName name="pPSC" localSheetId="71">SNP!$C$10</definedName>
    <definedName name="pPSC" localSheetId="73">VRNP!$C$10</definedName>
    <definedName name="pPSC">#REF!</definedName>
    <definedName name="Projektant" localSheetId="3">'1'!$D$8</definedName>
    <definedName name="Projektant" localSheetId="21">'10'!$D$8</definedName>
    <definedName name="Projektant" localSheetId="23">'11'!$D$8</definedName>
    <definedName name="Projektant" localSheetId="25">'12'!$D$8</definedName>
    <definedName name="Projektant" localSheetId="27">'13'!$D$8</definedName>
    <definedName name="Projektant" localSheetId="29">'14'!$D$8</definedName>
    <definedName name="Projektant" localSheetId="31">'15'!$D$8</definedName>
    <definedName name="Projektant" localSheetId="33">'16'!$D$8</definedName>
    <definedName name="Projektant" localSheetId="35">'17'!$D$8</definedName>
    <definedName name="Projektant" localSheetId="37">'18'!$D$8</definedName>
    <definedName name="Projektant" localSheetId="39">'19'!$D$8</definedName>
    <definedName name="Projektant" localSheetId="5">'2'!$D$8</definedName>
    <definedName name="Projektant" localSheetId="41">'20'!$D$8</definedName>
    <definedName name="Projektant" localSheetId="43">'21'!$D$8</definedName>
    <definedName name="Projektant" localSheetId="45">'22'!$D$8</definedName>
    <definedName name="Projektant" localSheetId="47">'23'!$D$8</definedName>
    <definedName name="Projektant" localSheetId="49">'24'!$D$8</definedName>
    <definedName name="Projektant" localSheetId="51">'25'!$D$8</definedName>
    <definedName name="Projektant" localSheetId="53">'26'!$D$8</definedName>
    <definedName name="Projektant" localSheetId="55">'27'!$D$8</definedName>
    <definedName name="Projektant" localSheetId="57">'28'!$D$8</definedName>
    <definedName name="Projektant" localSheetId="59">'29'!$D$8</definedName>
    <definedName name="Projektant" localSheetId="7">'3'!$D$8</definedName>
    <definedName name="Projektant" localSheetId="61">'30'!$D$8</definedName>
    <definedName name="Projektant" localSheetId="63">'31'!$D$8</definedName>
    <definedName name="Projektant" localSheetId="65">'32'!$D$8</definedName>
    <definedName name="Projektant" localSheetId="67">'33'!$D$8</definedName>
    <definedName name="Projektant" localSheetId="69">'34'!$D$8</definedName>
    <definedName name="Projektant" localSheetId="9">'4'!$D$8</definedName>
    <definedName name="Projektant" localSheetId="11">'5'!$D$8</definedName>
    <definedName name="Projektant" localSheetId="13">'6'!$D$8</definedName>
    <definedName name="Projektant" localSheetId="15">'7'!$D$8</definedName>
    <definedName name="Projektant" localSheetId="17">'8'!$D$8</definedName>
    <definedName name="Projektant" localSheetId="19">'9'!$D$8</definedName>
    <definedName name="Projektant" localSheetId="1">'Rekapitulace stavby'!$D$8</definedName>
    <definedName name="Projektant" localSheetId="71">SNP!$D$8</definedName>
    <definedName name="Projektant" localSheetId="73">VRNP!$D$8</definedName>
    <definedName name="Projektant">#REF!</definedName>
    <definedName name="SazbaDPH1" localSheetId="3">'1'!$E$23</definedName>
    <definedName name="SazbaDPH1" localSheetId="21">'10'!$E$23</definedName>
    <definedName name="SazbaDPH1" localSheetId="23">'11'!$E$23</definedName>
    <definedName name="SazbaDPH1" localSheetId="25">'12'!$E$23</definedName>
    <definedName name="SazbaDPH1" localSheetId="27">'13'!$E$23</definedName>
    <definedName name="SazbaDPH1" localSheetId="29">'14'!$E$23</definedName>
    <definedName name="SazbaDPH1" localSheetId="31">'15'!$E$23</definedName>
    <definedName name="SazbaDPH1" localSheetId="33">'16'!$E$23</definedName>
    <definedName name="SazbaDPH1" localSheetId="35">'17'!$E$23</definedName>
    <definedName name="SazbaDPH1" localSheetId="37">'18'!$E$23</definedName>
    <definedName name="SazbaDPH1" localSheetId="39">'19'!$E$23</definedName>
    <definedName name="SazbaDPH1" localSheetId="5">'2'!$E$23</definedName>
    <definedName name="SazbaDPH1" localSheetId="41">'20'!$E$23</definedName>
    <definedName name="SazbaDPH1" localSheetId="43">'21'!$E$23</definedName>
    <definedName name="SazbaDPH1" localSheetId="45">'22'!$E$23</definedName>
    <definedName name="SazbaDPH1" localSheetId="47">'23'!$E$23</definedName>
    <definedName name="SazbaDPH1" localSheetId="49">'24'!$E$23</definedName>
    <definedName name="SazbaDPH1" localSheetId="51">'25'!$E$23</definedName>
    <definedName name="SazbaDPH1" localSheetId="53">'26'!$E$23</definedName>
    <definedName name="SazbaDPH1" localSheetId="55">'27'!$E$23</definedName>
    <definedName name="SazbaDPH1" localSheetId="57">'28'!$E$23</definedName>
    <definedName name="SazbaDPH1" localSheetId="59">'29'!$E$23</definedName>
    <definedName name="SazbaDPH1" localSheetId="7">'3'!$E$23</definedName>
    <definedName name="SazbaDPH1" localSheetId="61">'30'!$E$23</definedName>
    <definedName name="SazbaDPH1" localSheetId="63">'31'!$E$23</definedName>
    <definedName name="SazbaDPH1" localSheetId="65">'32'!$E$23</definedName>
    <definedName name="SazbaDPH1" localSheetId="67">'33'!$E$23</definedName>
    <definedName name="SazbaDPH1" localSheetId="69">'34'!$E$23</definedName>
    <definedName name="SazbaDPH1" localSheetId="9">'4'!$E$23</definedName>
    <definedName name="SazbaDPH1" localSheetId="11">'5'!$E$23</definedName>
    <definedName name="SazbaDPH1" localSheetId="13">'6'!$E$23</definedName>
    <definedName name="SazbaDPH1" localSheetId="15">'7'!$E$23</definedName>
    <definedName name="SazbaDPH1" localSheetId="17">'8'!$E$23</definedName>
    <definedName name="SazbaDPH1" localSheetId="19">'9'!$E$23</definedName>
    <definedName name="SazbaDPH1" localSheetId="1">'Rekapitulace stavby'!#REF!</definedName>
    <definedName name="SazbaDPH1" localSheetId="71">SNP!$E$23</definedName>
    <definedName name="SazbaDPH1" localSheetId="73">VRNP!$E$23</definedName>
    <definedName name="SazbaDPH1">'[2]Krycí list'!$C$30</definedName>
    <definedName name="SazbaDPH2" localSheetId="3">'1'!$E$25</definedName>
    <definedName name="SazbaDPH2" localSheetId="21">'10'!$E$25</definedName>
    <definedName name="SazbaDPH2" localSheetId="23">'11'!$E$25</definedName>
    <definedName name="SazbaDPH2" localSheetId="25">'12'!$E$25</definedName>
    <definedName name="SazbaDPH2" localSheetId="27">'13'!$E$25</definedName>
    <definedName name="SazbaDPH2" localSheetId="29">'14'!$E$25</definedName>
    <definedName name="SazbaDPH2" localSheetId="31">'15'!$E$25</definedName>
    <definedName name="SazbaDPH2" localSheetId="33">'16'!$E$25</definedName>
    <definedName name="SazbaDPH2" localSheetId="35">'17'!$E$25</definedName>
    <definedName name="SazbaDPH2" localSheetId="37">'18'!$E$25</definedName>
    <definedName name="SazbaDPH2" localSheetId="39">'19'!$E$25</definedName>
    <definedName name="SazbaDPH2" localSheetId="5">'2'!$E$25</definedName>
    <definedName name="SazbaDPH2" localSheetId="41">'20'!$E$25</definedName>
    <definedName name="SazbaDPH2" localSheetId="43">'21'!$E$25</definedName>
    <definedName name="SazbaDPH2" localSheetId="45">'22'!$E$25</definedName>
    <definedName name="SazbaDPH2" localSheetId="47">'23'!$E$25</definedName>
    <definedName name="SazbaDPH2" localSheetId="49">'24'!$E$25</definedName>
    <definedName name="SazbaDPH2" localSheetId="51">'25'!$E$25</definedName>
    <definedName name="SazbaDPH2" localSheetId="53">'26'!$E$25</definedName>
    <definedName name="SazbaDPH2" localSheetId="55">'27'!$E$25</definedName>
    <definedName name="SazbaDPH2" localSheetId="57">'28'!$E$25</definedName>
    <definedName name="SazbaDPH2" localSheetId="59">'29'!$E$25</definedName>
    <definedName name="SazbaDPH2" localSheetId="7">'3'!$E$25</definedName>
    <definedName name="SazbaDPH2" localSheetId="61">'30'!$E$25</definedName>
    <definedName name="SazbaDPH2" localSheetId="63">'31'!$E$25</definedName>
    <definedName name="SazbaDPH2" localSheetId="65">'32'!$E$25</definedName>
    <definedName name="SazbaDPH2" localSheetId="67">'33'!$E$25</definedName>
    <definedName name="SazbaDPH2" localSheetId="69">'34'!$E$25</definedName>
    <definedName name="SazbaDPH2" localSheetId="9">'4'!$E$25</definedName>
    <definedName name="SazbaDPH2" localSheetId="11">'5'!$E$25</definedName>
    <definedName name="SazbaDPH2" localSheetId="13">'6'!$E$25</definedName>
    <definedName name="SazbaDPH2" localSheetId="15">'7'!$E$25</definedName>
    <definedName name="SazbaDPH2" localSheetId="17">'8'!$E$25</definedName>
    <definedName name="SazbaDPH2" localSheetId="19">'9'!$E$25</definedName>
    <definedName name="SazbaDPH2" localSheetId="1">'Rekapitulace stavby'!#REF!</definedName>
    <definedName name="SazbaDPH2" localSheetId="71">SNP!$E$25</definedName>
    <definedName name="SazbaDPH2" localSheetId="73">VRNP!$E$25</definedName>
    <definedName name="SazbaDPH2">'[2]Krycí list'!$C$32</definedName>
    <definedName name="SloupecCC" localSheetId="3">#REF!</definedName>
    <definedName name="SloupecCC" localSheetId="21">#REF!</definedName>
    <definedName name="SloupecCC" localSheetId="23">#REF!</definedName>
    <definedName name="SloupecCC" localSheetId="25">#REF!</definedName>
    <definedName name="SloupecCC" localSheetId="27">#REF!</definedName>
    <definedName name="SloupecCC" localSheetId="29">#REF!</definedName>
    <definedName name="SloupecCC" localSheetId="31">#REF!</definedName>
    <definedName name="SloupecCC" localSheetId="33">#REF!</definedName>
    <definedName name="SloupecCC" localSheetId="35">#REF!</definedName>
    <definedName name="SloupecCC" localSheetId="37">#REF!</definedName>
    <definedName name="SloupecCC" localSheetId="39">#REF!</definedName>
    <definedName name="SloupecCC" localSheetId="5">#REF!</definedName>
    <definedName name="SloupecCC" localSheetId="41">#REF!</definedName>
    <definedName name="SloupecCC" localSheetId="43">#REF!</definedName>
    <definedName name="SloupecCC" localSheetId="45">#REF!</definedName>
    <definedName name="SloupecCC" localSheetId="47">#REF!</definedName>
    <definedName name="SloupecCC" localSheetId="49">#REF!</definedName>
    <definedName name="SloupecCC" localSheetId="51">#REF!</definedName>
    <definedName name="SloupecCC" localSheetId="53">#REF!</definedName>
    <definedName name="SloupecCC" localSheetId="55">#REF!</definedName>
    <definedName name="SloupecCC" localSheetId="57">#REF!</definedName>
    <definedName name="SloupecCC" localSheetId="59">#REF!</definedName>
    <definedName name="SloupecCC" localSheetId="7">#REF!</definedName>
    <definedName name="SloupecCC" localSheetId="61">#REF!</definedName>
    <definedName name="SloupecCC" localSheetId="63">#REF!</definedName>
    <definedName name="SloupecCC" localSheetId="65">#REF!</definedName>
    <definedName name="SloupecCC" localSheetId="67">#REF!</definedName>
    <definedName name="SloupecCC" localSheetId="69">#REF!</definedName>
    <definedName name="SloupecCC" localSheetId="9">#REF!</definedName>
    <definedName name="SloupecCC" localSheetId="11">#REF!</definedName>
    <definedName name="SloupecCC" localSheetId="13">#REF!</definedName>
    <definedName name="SloupecCC" localSheetId="15">#REF!</definedName>
    <definedName name="SloupecCC" localSheetId="17">#REF!</definedName>
    <definedName name="SloupecCC" localSheetId="19">#REF!</definedName>
    <definedName name="SloupecCC" localSheetId="38">#REF!</definedName>
    <definedName name="SloupecCC" localSheetId="71">#REF!</definedName>
    <definedName name="SloupecCC" localSheetId="73">#REF!</definedName>
    <definedName name="SloupecCC">#REF!</definedName>
    <definedName name="SloupecCisloPol" localSheetId="3">#REF!</definedName>
    <definedName name="SloupecCisloPol" localSheetId="21">#REF!</definedName>
    <definedName name="SloupecCisloPol" localSheetId="23">#REF!</definedName>
    <definedName name="SloupecCisloPol" localSheetId="25">#REF!</definedName>
    <definedName name="SloupecCisloPol" localSheetId="27">#REF!</definedName>
    <definedName name="SloupecCisloPol" localSheetId="29">#REF!</definedName>
    <definedName name="SloupecCisloPol" localSheetId="31">#REF!</definedName>
    <definedName name="SloupecCisloPol" localSheetId="33">#REF!</definedName>
    <definedName name="SloupecCisloPol" localSheetId="35">#REF!</definedName>
    <definedName name="SloupecCisloPol" localSheetId="37">#REF!</definedName>
    <definedName name="SloupecCisloPol" localSheetId="39">#REF!</definedName>
    <definedName name="SloupecCisloPol" localSheetId="5">#REF!</definedName>
    <definedName name="SloupecCisloPol" localSheetId="41">#REF!</definedName>
    <definedName name="SloupecCisloPol" localSheetId="43">#REF!</definedName>
    <definedName name="SloupecCisloPol" localSheetId="45">#REF!</definedName>
    <definedName name="SloupecCisloPol" localSheetId="47">#REF!</definedName>
    <definedName name="SloupecCisloPol" localSheetId="49">#REF!</definedName>
    <definedName name="SloupecCisloPol" localSheetId="51">#REF!</definedName>
    <definedName name="SloupecCisloPol" localSheetId="53">#REF!</definedName>
    <definedName name="SloupecCisloPol" localSheetId="55">#REF!</definedName>
    <definedName name="SloupecCisloPol" localSheetId="57">#REF!</definedName>
    <definedName name="SloupecCisloPol" localSheetId="59">#REF!</definedName>
    <definedName name="SloupecCisloPol" localSheetId="7">#REF!</definedName>
    <definedName name="SloupecCisloPol" localSheetId="61">#REF!</definedName>
    <definedName name="SloupecCisloPol" localSheetId="63">#REF!</definedName>
    <definedName name="SloupecCisloPol" localSheetId="65">#REF!</definedName>
    <definedName name="SloupecCisloPol" localSheetId="67">#REF!</definedName>
    <definedName name="SloupecCisloPol" localSheetId="69">#REF!</definedName>
    <definedName name="SloupecCisloPol" localSheetId="9">#REF!</definedName>
    <definedName name="SloupecCisloPol" localSheetId="11">#REF!</definedName>
    <definedName name="SloupecCisloPol" localSheetId="13">#REF!</definedName>
    <definedName name="SloupecCisloPol" localSheetId="15">#REF!</definedName>
    <definedName name="SloupecCisloPol" localSheetId="17">#REF!</definedName>
    <definedName name="SloupecCisloPol" localSheetId="19">#REF!</definedName>
    <definedName name="SloupecCisloPol" localSheetId="38">#REF!</definedName>
    <definedName name="SloupecCisloPol" localSheetId="1">#REF!</definedName>
    <definedName name="SloupecCisloPol" localSheetId="72">#REF!</definedName>
    <definedName name="SloupecCisloPol" localSheetId="71">#REF!</definedName>
    <definedName name="SloupecCisloPol" localSheetId="74">#REF!</definedName>
    <definedName name="SloupecCisloPol" localSheetId="73">#REF!</definedName>
    <definedName name="SloupecCisloPol">#REF!</definedName>
    <definedName name="SloupecJC" localSheetId="3">#REF!</definedName>
    <definedName name="SloupecJC" localSheetId="21">#REF!</definedName>
    <definedName name="SloupecJC" localSheetId="23">#REF!</definedName>
    <definedName name="SloupecJC" localSheetId="25">#REF!</definedName>
    <definedName name="SloupecJC" localSheetId="27">#REF!</definedName>
    <definedName name="SloupecJC" localSheetId="29">#REF!</definedName>
    <definedName name="SloupecJC" localSheetId="31">#REF!</definedName>
    <definedName name="SloupecJC" localSheetId="33">#REF!</definedName>
    <definedName name="SloupecJC" localSheetId="35">#REF!</definedName>
    <definedName name="SloupecJC" localSheetId="37">#REF!</definedName>
    <definedName name="SloupecJC" localSheetId="39">#REF!</definedName>
    <definedName name="SloupecJC" localSheetId="5">#REF!</definedName>
    <definedName name="SloupecJC" localSheetId="41">#REF!</definedName>
    <definedName name="SloupecJC" localSheetId="43">#REF!</definedName>
    <definedName name="SloupecJC" localSheetId="45">#REF!</definedName>
    <definedName name="SloupecJC" localSheetId="47">#REF!</definedName>
    <definedName name="SloupecJC" localSheetId="49">#REF!</definedName>
    <definedName name="SloupecJC" localSheetId="51">#REF!</definedName>
    <definedName name="SloupecJC" localSheetId="53">#REF!</definedName>
    <definedName name="SloupecJC" localSheetId="55">#REF!</definedName>
    <definedName name="SloupecJC" localSheetId="57">#REF!</definedName>
    <definedName name="SloupecJC" localSheetId="59">#REF!</definedName>
    <definedName name="SloupecJC" localSheetId="7">#REF!</definedName>
    <definedName name="SloupecJC" localSheetId="61">#REF!</definedName>
    <definedName name="SloupecJC" localSheetId="63">#REF!</definedName>
    <definedName name="SloupecJC" localSheetId="65">#REF!</definedName>
    <definedName name="SloupecJC" localSheetId="67">#REF!</definedName>
    <definedName name="SloupecJC" localSheetId="69">#REF!</definedName>
    <definedName name="SloupecJC" localSheetId="9">#REF!</definedName>
    <definedName name="SloupecJC" localSheetId="11">#REF!</definedName>
    <definedName name="SloupecJC" localSheetId="13">#REF!</definedName>
    <definedName name="SloupecJC" localSheetId="15">#REF!</definedName>
    <definedName name="SloupecJC" localSheetId="17">#REF!</definedName>
    <definedName name="SloupecJC" localSheetId="19">#REF!</definedName>
    <definedName name="SloupecJC" localSheetId="38">#REF!</definedName>
    <definedName name="SloupecJC" localSheetId="1">#REF!</definedName>
    <definedName name="SloupecJC" localSheetId="72">#REF!</definedName>
    <definedName name="SloupecJC" localSheetId="71">#REF!</definedName>
    <definedName name="SloupecJC" localSheetId="74">#REF!</definedName>
    <definedName name="SloupecJC" localSheetId="73">#REF!</definedName>
    <definedName name="SloupecJC">#REF!</definedName>
    <definedName name="SloupecMJ" localSheetId="3">#REF!</definedName>
    <definedName name="SloupecMJ" localSheetId="21">#REF!</definedName>
    <definedName name="SloupecMJ" localSheetId="23">#REF!</definedName>
    <definedName name="SloupecMJ" localSheetId="25">#REF!</definedName>
    <definedName name="SloupecMJ" localSheetId="27">#REF!</definedName>
    <definedName name="SloupecMJ" localSheetId="29">#REF!</definedName>
    <definedName name="SloupecMJ" localSheetId="31">#REF!</definedName>
    <definedName name="SloupecMJ" localSheetId="33">#REF!</definedName>
    <definedName name="SloupecMJ" localSheetId="35">#REF!</definedName>
    <definedName name="SloupecMJ" localSheetId="37">#REF!</definedName>
    <definedName name="SloupecMJ" localSheetId="39">#REF!</definedName>
    <definedName name="SloupecMJ" localSheetId="5">#REF!</definedName>
    <definedName name="SloupecMJ" localSheetId="41">#REF!</definedName>
    <definedName name="SloupecMJ" localSheetId="43">#REF!</definedName>
    <definedName name="SloupecMJ" localSheetId="45">#REF!</definedName>
    <definedName name="SloupecMJ" localSheetId="47">#REF!</definedName>
    <definedName name="SloupecMJ" localSheetId="49">#REF!</definedName>
    <definedName name="SloupecMJ" localSheetId="51">#REF!</definedName>
    <definedName name="SloupecMJ" localSheetId="53">#REF!</definedName>
    <definedName name="SloupecMJ" localSheetId="55">#REF!</definedName>
    <definedName name="SloupecMJ" localSheetId="57">#REF!</definedName>
    <definedName name="SloupecMJ" localSheetId="59">#REF!</definedName>
    <definedName name="SloupecMJ" localSheetId="7">#REF!</definedName>
    <definedName name="SloupecMJ" localSheetId="61">#REF!</definedName>
    <definedName name="SloupecMJ" localSheetId="63">#REF!</definedName>
    <definedName name="SloupecMJ" localSheetId="65">#REF!</definedName>
    <definedName name="SloupecMJ" localSheetId="67">#REF!</definedName>
    <definedName name="SloupecMJ" localSheetId="69">#REF!</definedName>
    <definedName name="SloupecMJ" localSheetId="9">#REF!</definedName>
    <definedName name="SloupecMJ" localSheetId="11">#REF!</definedName>
    <definedName name="SloupecMJ" localSheetId="13">#REF!</definedName>
    <definedName name="SloupecMJ" localSheetId="15">#REF!</definedName>
    <definedName name="SloupecMJ" localSheetId="17">#REF!</definedName>
    <definedName name="SloupecMJ" localSheetId="19">#REF!</definedName>
    <definedName name="SloupecMJ" localSheetId="38">#REF!</definedName>
    <definedName name="SloupecMJ" localSheetId="1">#REF!</definedName>
    <definedName name="SloupecMJ" localSheetId="72">#REF!</definedName>
    <definedName name="SloupecMJ" localSheetId="71">#REF!</definedName>
    <definedName name="SloupecMJ" localSheetId="74">#REF!</definedName>
    <definedName name="SloupecMJ" localSheetId="73">#REF!</definedName>
    <definedName name="SloupecMJ">#REF!</definedName>
    <definedName name="SloupecMnozstvi" localSheetId="3">#REF!</definedName>
    <definedName name="SloupecMnozstvi" localSheetId="21">#REF!</definedName>
    <definedName name="SloupecMnozstvi" localSheetId="23">#REF!</definedName>
    <definedName name="SloupecMnozstvi" localSheetId="25">#REF!</definedName>
    <definedName name="SloupecMnozstvi" localSheetId="27">#REF!</definedName>
    <definedName name="SloupecMnozstvi" localSheetId="29">#REF!</definedName>
    <definedName name="SloupecMnozstvi" localSheetId="31">#REF!</definedName>
    <definedName name="SloupecMnozstvi" localSheetId="33">#REF!</definedName>
    <definedName name="SloupecMnozstvi" localSheetId="35">#REF!</definedName>
    <definedName name="SloupecMnozstvi" localSheetId="37">#REF!</definedName>
    <definedName name="SloupecMnozstvi" localSheetId="39">#REF!</definedName>
    <definedName name="SloupecMnozstvi" localSheetId="5">#REF!</definedName>
    <definedName name="SloupecMnozstvi" localSheetId="41">#REF!</definedName>
    <definedName name="SloupecMnozstvi" localSheetId="43">#REF!</definedName>
    <definedName name="SloupecMnozstvi" localSheetId="45">#REF!</definedName>
    <definedName name="SloupecMnozstvi" localSheetId="47">#REF!</definedName>
    <definedName name="SloupecMnozstvi" localSheetId="49">#REF!</definedName>
    <definedName name="SloupecMnozstvi" localSheetId="51">#REF!</definedName>
    <definedName name="SloupecMnozstvi" localSheetId="53">#REF!</definedName>
    <definedName name="SloupecMnozstvi" localSheetId="55">#REF!</definedName>
    <definedName name="SloupecMnozstvi" localSheetId="57">#REF!</definedName>
    <definedName name="SloupecMnozstvi" localSheetId="59">#REF!</definedName>
    <definedName name="SloupecMnozstvi" localSheetId="7">#REF!</definedName>
    <definedName name="SloupecMnozstvi" localSheetId="61">#REF!</definedName>
    <definedName name="SloupecMnozstvi" localSheetId="63">#REF!</definedName>
    <definedName name="SloupecMnozstvi" localSheetId="65">#REF!</definedName>
    <definedName name="SloupecMnozstvi" localSheetId="67">#REF!</definedName>
    <definedName name="SloupecMnozstvi" localSheetId="69">#REF!</definedName>
    <definedName name="SloupecMnozstvi" localSheetId="9">#REF!</definedName>
    <definedName name="SloupecMnozstvi" localSheetId="11">#REF!</definedName>
    <definedName name="SloupecMnozstvi" localSheetId="13">#REF!</definedName>
    <definedName name="SloupecMnozstvi" localSheetId="15">#REF!</definedName>
    <definedName name="SloupecMnozstvi" localSheetId="17">#REF!</definedName>
    <definedName name="SloupecMnozstvi" localSheetId="19">#REF!</definedName>
    <definedName name="SloupecMnozstvi" localSheetId="38">#REF!</definedName>
    <definedName name="SloupecMnozstvi" localSheetId="1">#REF!</definedName>
    <definedName name="SloupecMnozstvi" localSheetId="72">#REF!</definedName>
    <definedName name="SloupecMnozstvi" localSheetId="71">#REF!</definedName>
    <definedName name="SloupecMnozstvi" localSheetId="74">#REF!</definedName>
    <definedName name="SloupecMnozstvi" localSheetId="73">#REF!</definedName>
    <definedName name="SloupecMnozstvi">#REF!</definedName>
    <definedName name="SloupecNazPol" localSheetId="3">#REF!</definedName>
    <definedName name="SloupecNazPol" localSheetId="21">#REF!</definedName>
    <definedName name="SloupecNazPol" localSheetId="23">#REF!</definedName>
    <definedName name="SloupecNazPol" localSheetId="25">#REF!</definedName>
    <definedName name="SloupecNazPol" localSheetId="27">#REF!</definedName>
    <definedName name="SloupecNazPol" localSheetId="29">#REF!</definedName>
    <definedName name="SloupecNazPol" localSheetId="31">#REF!</definedName>
    <definedName name="SloupecNazPol" localSheetId="33">#REF!</definedName>
    <definedName name="SloupecNazPol" localSheetId="35">#REF!</definedName>
    <definedName name="SloupecNazPol" localSheetId="37">#REF!</definedName>
    <definedName name="SloupecNazPol" localSheetId="39">#REF!</definedName>
    <definedName name="SloupecNazPol" localSheetId="5">#REF!</definedName>
    <definedName name="SloupecNazPol" localSheetId="41">#REF!</definedName>
    <definedName name="SloupecNazPol" localSheetId="43">#REF!</definedName>
    <definedName name="SloupecNazPol" localSheetId="45">#REF!</definedName>
    <definedName name="SloupecNazPol" localSheetId="47">#REF!</definedName>
    <definedName name="SloupecNazPol" localSheetId="49">#REF!</definedName>
    <definedName name="SloupecNazPol" localSheetId="51">#REF!</definedName>
    <definedName name="SloupecNazPol" localSheetId="53">#REF!</definedName>
    <definedName name="SloupecNazPol" localSheetId="55">#REF!</definedName>
    <definedName name="SloupecNazPol" localSheetId="57">#REF!</definedName>
    <definedName name="SloupecNazPol" localSheetId="59">#REF!</definedName>
    <definedName name="SloupecNazPol" localSheetId="7">#REF!</definedName>
    <definedName name="SloupecNazPol" localSheetId="61">#REF!</definedName>
    <definedName name="SloupecNazPol" localSheetId="63">#REF!</definedName>
    <definedName name="SloupecNazPol" localSheetId="65">#REF!</definedName>
    <definedName name="SloupecNazPol" localSheetId="67">#REF!</definedName>
    <definedName name="SloupecNazPol" localSheetId="69">#REF!</definedName>
    <definedName name="SloupecNazPol" localSheetId="9">#REF!</definedName>
    <definedName name="SloupecNazPol" localSheetId="11">#REF!</definedName>
    <definedName name="SloupecNazPol" localSheetId="13">#REF!</definedName>
    <definedName name="SloupecNazPol" localSheetId="15">#REF!</definedName>
    <definedName name="SloupecNazPol" localSheetId="17">#REF!</definedName>
    <definedName name="SloupecNazPol" localSheetId="19">#REF!</definedName>
    <definedName name="SloupecNazPol" localSheetId="38">#REF!</definedName>
    <definedName name="SloupecNazPol" localSheetId="1">#REF!</definedName>
    <definedName name="SloupecNazPol" localSheetId="72">#REF!</definedName>
    <definedName name="SloupecNazPol" localSheetId="71">#REF!</definedName>
    <definedName name="SloupecNazPol" localSheetId="74">#REF!</definedName>
    <definedName name="SloupecNazPol" localSheetId="73">#REF!</definedName>
    <definedName name="SloupecNazPol">#REF!</definedName>
    <definedName name="SloupecPC" localSheetId="3">#REF!</definedName>
    <definedName name="SloupecPC" localSheetId="21">#REF!</definedName>
    <definedName name="SloupecPC" localSheetId="23">#REF!</definedName>
    <definedName name="SloupecPC" localSheetId="25">#REF!</definedName>
    <definedName name="SloupecPC" localSheetId="27">#REF!</definedName>
    <definedName name="SloupecPC" localSheetId="29">#REF!</definedName>
    <definedName name="SloupecPC" localSheetId="31">#REF!</definedName>
    <definedName name="SloupecPC" localSheetId="33">#REF!</definedName>
    <definedName name="SloupecPC" localSheetId="35">#REF!</definedName>
    <definedName name="SloupecPC" localSheetId="37">#REF!</definedName>
    <definedName name="SloupecPC" localSheetId="39">#REF!</definedName>
    <definedName name="SloupecPC" localSheetId="5">#REF!</definedName>
    <definedName name="SloupecPC" localSheetId="41">#REF!</definedName>
    <definedName name="SloupecPC" localSheetId="43">#REF!</definedName>
    <definedName name="SloupecPC" localSheetId="45">#REF!</definedName>
    <definedName name="SloupecPC" localSheetId="47">#REF!</definedName>
    <definedName name="SloupecPC" localSheetId="49">#REF!</definedName>
    <definedName name="SloupecPC" localSheetId="51">#REF!</definedName>
    <definedName name="SloupecPC" localSheetId="53">#REF!</definedName>
    <definedName name="SloupecPC" localSheetId="55">#REF!</definedName>
    <definedName name="SloupecPC" localSheetId="57">#REF!</definedName>
    <definedName name="SloupecPC" localSheetId="59">#REF!</definedName>
    <definedName name="SloupecPC" localSheetId="7">#REF!</definedName>
    <definedName name="SloupecPC" localSheetId="61">#REF!</definedName>
    <definedName name="SloupecPC" localSheetId="63">#REF!</definedName>
    <definedName name="SloupecPC" localSheetId="65">#REF!</definedName>
    <definedName name="SloupecPC" localSheetId="67">#REF!</definedName>
    <definedName name="SloupecPC" localSheetId="69">#REF!</definedName>
    <definedName name="SloupecPC" localSheetId="9">#REF!</definedName>
    <definedName name="SloupecPC" localSheetId="11">#REF!</definedName>
    <definedName name="SloupecPC" localSheetId="13">#REF!</definedName>
    <definedName name="SloupecPC" localSheetId="15">#REF!</definedName>
    <definedName name="SloupecPC" localSheetId="17">#REF!</definedName>
    <definedName name="SloupecPC" localSheetId="19">#REF!</definedName>
    <definedName name="SloupecPC" localSheetId="38">#REF!</definedName>
    <definedName name="SloupecPC" localSheetId="1">#REF!</definedName>
    <definedName name="SloupecPC" localSheetId="72">#REF!</definedName>
    <definedName name="SloupecPC" localSheetId="71">#REF!</definedName>
    <definedName name="SloupecPC" localSheetId="74">#REF!</definedName>
    <definedName name="SloupecPC" localSheetId="73">#REF!</definedName>
    <definedName name="SloupecPC">#REF!</definedName>
    <definedName name="Vypracoval" localSheetId="3">'1'!$D$14</definedName>
    <definedName name="Vypracoval" localSheetId="21">'10'!$D$14</definedName>
    <definedName name="Vypracoval" localSheetId="23">'11'!$D$14</definedName>
    <definedName name="Vypracoval" localSheetId="25">'12'!$D$14</definedName>
    <definedName name="Vypracoval" localSheetId="27">'13'!$D$14</definedName>
    <definedName name="Vypracoval" localSheetId="29">'14'!$D$14</definedName>
    <definedName name="Vypracoval" localSheetId="31">'15'!$D$14</definedName>
    <definedName name="Vypracoval" localSheetId="33">'16'!$D$14</definedName>
    <definedName name="Vypracoval" localSheetId="35">'17'!$D$14</definedName>
    <definedName name="Vypracoval" localSheetId="37">'18'!$D$14</definedName>
    <definedName name="Vypracoval" localSheetId="39">'19'!$D$14</definedName>
    <definedName name="Vypracoval" localSheetId="5">'2'!$D$14</definedName>
    <definedName name="Vypracoval" localSheetId="41">'20'!$D$14</definedName>
    <definedName name="Vypracoval" localSheetId="43">'21'!$D$14</definedName>
    <definedName name="Vypracoval" localSheetId="45">'22'!$D$14</definedName>
    <definedName name="Vypracoval" localSheetId="47">'23'!$D$14</definedName>
    <definedName name="Vypracoval" localSheetId="49">'24'!$D$14</definedName>
    <definedName name="Vypracoval" localSheetId="51">'25'!$D$14</definedName>
    <definedName name="Vypracoval" localSheetId="53">'26'!$D$14</definedName>
    <definedName name="Vypracoval" localSheetId="55">'27'!$D$14</definedName>
    <definedName name="Vypracoval" localSheetId="57">'28'!$D$14</definedName>
    <definedName name="Vypracoval" localSheetId="59">'29'!$D$14</definedName>
    <definedName name="Vypracoval" localSheetId="7">'3'!$D$14</definedName>
    <definedName name="Vypracoval" localSheetId="61">'30'!$D$14</definedName>
    <definedName name="Vypracoval" localSheetId="63">'31'!$D$14</definedName>
    <definedName name="Vypracoval" localSheetId="65">'32'!$D$14</definedName>
    <definedName name="Vypracoval" localSheetId="67">'33'!$D$14</definedName>
    <definedName name="Vypracoval" localSheetId="69">'34'!$D$14</definedName>
    <definedName name="Vypracoval" localSheetId="9">'4'!$D$14</definedName>
    <definedName name="Vypracoval" localSheetId="11">'5'!$D$14</definedName>
    <definedName name="Vypracoval" localSheetId="13">'6'!$D$14</definedName>
    <definedName name="Vypracoval" localSheetId="15">'7'!$D$14</definedName>
    <definedName name="Vypracoval" localSheetId="17">'8'!$D$14</definedName>
    <definedName name="Vypracoval" localSheetId="19">'9'!$D$14</definedName>
    <definedName name="Vypracoval" localSheetId="1">'Rekapitulace stavby'!$D$14</definedName>
    <definedName name="Vypracoval" localSheetId="71">SNP!$D$14</definedName>
    <definedName name="Vypracoval" localSheetId="73">VRNP!$D$14</definedName>
    <definedName name="Vypracoval">#REF!</definedName>
    <definedName name="Z_B7E7C763_C459_487D_8ABA_5CFDDFBD5A84_.wvu.Cols" localSheetId="3" hidden="1">'1'!$A:$A</definedName>
    <definedName name="Z_B7E7C763_C459_487D_8ABA_5CFDDFBD5A84_.wvu.Cols" localSheetId="21" hidden="1">'10'!$A:$A</definedName>
    <definedName name="Z_B7E7C763_C459_487D_8ABA_5CFDDFBD5A84_.wvu.Cols" localSheetId="23" hidden="1">'11'!$A:$A</definedName>
    <definedName name="Z_B7E7C763_C459_487D_8ABA_5CFDDFBD5A84_.wvu.Cols" localSheetId="25" hidden="1">'12'!$A:$A</definedName>
    <definedName name="Z_B7E7C763_C459_487D_8ABA_5CFDDFBD5A84_.wvu.Cols" localSheetId="27" hidden="1">'13'!$A:$A</definedName>
    <definedName name="Z_B7E7C763_C459_487D_8ABA_5CFDDFBD5A84_.wvu.Cols" localSheetId="29" hidden="1">'14'!$A:$A</definedName>
    <definedName name="Z_B7E7C763_C459_487D_8ABA_5CFDDFBD5A84_.wvu.Cols" localSheetId="31" hidden="1">'15'!$A:$A</definedName>
    <definedName name="Z_B7E7C763_C459_487D_8ABA_5CFDDFBD5A84_.wvu.Cols" localSheetId="33" hidden="1">'16'!$A:$A</definedName>
    <definedName name="Z_B7E7C763_C459_487D_8ABA_5CFDDFBD5A84_.wvu.Cols" localSheetId="35" hidden="1">'17'!$A:$A</definedName>
    <definedName name="Z_B7E7C763_C459_487D_8ABA_5CFDDFBD5A84_.wvu.Cols" localSheetId="37" hidden="1">'18'!$A:$A</definedName>
    <definedName name="Z_B7E7C763_C459_487D_8ABA_5CFDDFBD5A84_.wvu.Cols" localSheetId="39" hidden="1">'19'!$A:$A</definedName>
    <definedName name="Z_B7E7C763_C459_487D_8ABA_5CFDDFBD5A84_.wvu.Cols" localSheetId="5" hidden="1">'2'!$A:$A</definedName>
    <definedName name="Z_B7E7C763_C459_487D_8ABA_5CFDDFBD5A84_.wvu.Cols" localSheetId="41" hidden="1">'20'!$A:$A</definedName>
    <definedName name="Z_B7E7C763_C459_487D_8ABA_5CFDDFBD5A84_.wvu.Cols" localSheetId="43" hidden="1">'21'!$A:$A</definedName>
    <definedName name="Z_B7E7C763_C459_487D_8ABA_5CFDDFBD5A84_.wvu.Cols" localSheetId="45" hidden="1">'22'!$A:$A</definedName>
    <definedName name="Z_B7E7C763_C459_487D_8ABA_5CFDDFBD5A84_.wvu.Cols" localSheetId="47" hidden="1">'23'!$A:$A</definedName>
    <definedName name="Z_B7E7C763_C459_487D_8ABA_5CFDDFBD5A84_.wvu.Cols" localSheetId="49" hidden="1">'24'!$A:$A</definedName>
    <definedName name="Z_B7E7C763_C459_487D_8ABA_5CFDDFBD5A84_.wvu.Cols" localSheetId="51" hidden="1">'25'!$A:$A</definedName>
    <definedName name="Z_B7E7C763_C459_487D_8ABA_5CFDDFBD5A84_.wvu.Cols" localSheetId="53" hidden="1">'26'!$A:$A</definedName>
    <definedName name="Z_B7E7C763_C459_487D_8ABA_5CFDDFBD5A84_.wvu.Cols" localSheetId="55" hidden="1">'27'!$A:$A</definedName>
    <definedName name="Z_B7E7C763_C459_487D_8ABA_5CFDDFBD5A84_.wvu.Cols" localSheetId="57" hidden="1">'28'!$A:$A</definedName>
    <definedName name="Z_B7E7C763_C459_487D_8ABA_5CFDDFBD5A84_.wvu.Cols" localSheetId="59" hidden="1">'29'!$A:$A</definedName>
    <definedName name="Z_B7E7C763_C459_487D_8ABA_5CFDDFBD5A84_.wvu.Cols" localSheetId="7" hidden="1">'3'!$A:$A</definedName>
    <definedName name="Z_B7E7C763_C459_487D_8ABA_5CFDDFBD5A84_.wvu.Cols" localSheetId="61" hidden="1">'30'!$A:$A</definedName>
    <definedName name="Z_B7E7C763_C459_487D_8ABA_5CFDDFBD5A84_.wvu.Cols" localSheetId="63" hidden="1">'31'!$A:$A</definedName>
    <definedName name="Z_B7E7C763_C459_487D_8ABA_5CFDDFBD5A84_.wvu.Cols" localSheetId="65" hidden="1">'32'!$A:$A</definedName>
    <definedName name="Z_B7E7C763_C459_487D_8ABA_5CFDDFBD5A84_.wvu.Cols" localSheetId="67" hidden="1">'33'!$A:$A</definedName>
    <definedName name="Z_B7E7C763_C459_487D_8ABA_5CFDDFBD5A84_.wvu.Cols" localSheetId="69" hidden="1">'34'!$A:$A</definedName>
    <definedName name="Z_B7E7C763_C459_487D_8ABA_5CFDDFBD5A84_.wvu.Cols" localSheetId="9" hidden="1">'4'!$A:$A</definedName>
    <definedName name="Z_B7E7C763_C459_487D_8ABA_5CFDDFBD5A84_.wvu.Cols" localSheetId="11" hidden="1">'5'!$A:$A</definedName>
    <definedName name="Z_B7E7C763_C459_487D_8ABA_5CFDDFBD5A84_.wvu.Cols" localSheetId="13" hidden="1">'6'!$A:$A</definedName>
    <definedName name="Z_B7E7C763_C459_487D_8ABA_5CFDDFBD5A84_.wvu.Cols" localSheetId="15" hidden="1">'7'!$A:$A</definedName>
    <definedName name="Z_B7E7C763_C459_487D_8ABA_5CFDDFBD5A84_.wvu.Cols" localSheetId="17" hidden="1">'8'!$A:$A</definedName>
    <definedName name="Z_B7E7C763_C459_487D_8ABA_5CFDDFBD5A84_.wvu.Cols" localSheetId="19" hidden="1">'9'!$A:$A</definedName>
    <definedName name="Z_B7E7C763_C459_487D_8ABA_5CFDDFBD5A84_.wvu.Cols" localSheetId="71" hidden="1">SNP!$A:$A</definedName>
    <definedName name="Z_B7E7C763_C459_487D_8ABA_5CFDDFBD5A84_.wvu.Cols" localSheetId="73" hidden="1">VRNP!$A:$A</definedName>
    <definedName name="Z_B7E7C763_C459_487D_8ABA_5CFDDFBD5A84_.wvu.PrintArea" localSheetId="3" hidden="1">'1'!$B$1:$J$36</definedName>
    <definedName name="Z_B7E7C763_C459_487D_8ABA_5CFDDFBD5A84_.wvu.PrintArea" localSheetId="21" hidden="1">'10'!$B$1:$J$36</definedName>
    <definedName name="Z_B7E7C763_C459_487D_8ABA_5CFDDFBD5A84_.wvu.PrintArea" localSheetId="23" hidden="1">'11'!$B$1:$J$36</definedName>
    <definedName name="Z_B7E7C763_C459_487D_8ABA_5CFDDFBD5A84_.wvu.PrintArea" localSheetId="25" hidden="1">'12'!$B$1:$J$36</definedName>
    <definedName name="Z_B7E7C763_C459_487D_8ABA_5CFDDFBD5A84_.wvu.PrintArea" localSheetId="27" hidden="1">'13'!$B$1:$J$36</definedName>
    <definedName name="Z_B7E7C763_C459_487D_8ABA_5CFDDFBD5A84_.wvu.PrintArea" localSheetId="29" hidden="1">'14'!$B$1:$J$36</definedName>
    <definedName name="Z_B7E7C763_C459_487D_8ABA_5CFDDFBD5A84_.wvu.PrintArea" localSheetId="31" hidden="1">'15'!$B$1:$J$36</definedName>
    <definedName name="Z_B7E7C763_C459_487D_8ABA_5CFDDFBD5A84_.wvu.PrintArea" localSheetId="33" hidden="1">'16'!$B$1:$J$36</definedName>
    <definedName name="Z_B7E7C763_C459_487D_8ABA_5CFDDFBD5A84_.wvu.PrintArea" localSheetId="35" hidden="1">'17'!$B$1:$J$36</definedName>
    <definedName name="Z_B7E7C763_C459_487D_8ABA_5CFDDFBD5A84_.wvu.PrintArea" localSheetId="37" hidden="1">'18'!$B$1:$J$36</definedName>
    <definedName name="Z_B7E7C763_C459_487D_8ABA_5CFDDFBD5A84_.wvu.PrintArea" localSheetId="39" hidden="1">'19'!$B$1:$J$36</definedName>
    <definedName name="Z_B7E7C763_C459_487D_8ABA_5CFDDFBD5A84_.wvu.PrintArea" localSheetId="5" hidden="1">'2'!$B$1:$J$36</definedName>
    <definedName name="Z_B7E7C763_C459_487D_8ABA_5CFDDFBD5A84_.wvu.PrintArea" localSheetId="41" hidden="1">'20'!$B$1:$J$36</definedName>
    <definedName name="Z_B7E7C763_C459_487D_8ABA_5CFDDFBD5A84_.wvu.PrintArea" localSheetId="43" hidden="1">'21'!$B$1:$J$36</definedName>
    <definedName name="Z_B7E7C763_C459_487D_8ABA_5CFDDFBD5A84_.wvu.PrintArea" localSheetId="45" hidden="1">'22'!$B$1:$J$36</definedName>
    <definedName name="Z_B7E7C763_C459_487D_8ABA_5CFDDFBD5A84_.wvu.PrintArea" localSheetId="47" hidden="1">'23'!$B$1:$J$36</definedName>
    <definedName name="Z_B7E7C763_C459_487D_8ABA_5CFDDFBD5A84_.wvu.PrintArea" localSheetId="49" hidden="1">'24'!$B$1:$J$36</definedName>
    <definedName name="Z_B7E7C763_C459_487D_8ABA_5CFDDFBD5A84_.wvu.PrintArea" localSheetId="51" hidden="1">'25'!$B$1:$J$36</definedName>
    <definedName name="Z_B7E7C763_C459_487D_8ABA_5CFDDFBD5A84_.wvu.PrintArea" localSheetId="53" hidden="1">'26'!$B$1:$J$36</definedName>
    <definedName name="Z_B7E7C763_C459_487D_8ABA_5CFDDFBD5A84_.wvu.PrintArea" localSheetId="55" hidden="1">'27'!$B$1:$J$36</definedName>
    <definedName name="Z_B7E7C763_C459_487D_8ABA_5CFDDFBD5A84_.wvu.PrintArea" localSheetId="57" hidden="1">'28'!$B$1:$J$36</definedName>
    <definedName name="Z_B7E7C763_C459_487D_8ABA_5CFDDFBD5A84_.wvu.PrintArea" localSheetId="59" hidden="1">'29'!$B$1:$J$36</definedName>
    <definedName name="Z_B7E7C763_C459_487D_8ABA_5CFDDFBD5A84_.wvu.PrintArea" localSheetId="7" hidden="1">'3'!$B$1:$J$36</definedName>
    <definedName name="Z_B7E7C763_C459_487D_8ABA_5CFDDFBD5A84_.wvu.PrintArea" localSheetId="61" hidden="1">'30'!$B$1:$J$36</definedName>
    <definedName name="Z_B7E7C763_C459_487D_8ABA_5CFDDFBD5A84_.wvu.PrintArea" localSheetId="63" hidden="1">'31'!$B$1:$J$36</definedName>
    <definedName name="Z_B7E7C763_C459_487D_8ABA_5CFDDFBD5A84_.wvu.PrintArea" localSheetId="65" hidden="1">'32'!$B$1:$J$36</definedName>
    <definedName name="Z_B7E7C763_C459_487D_8ABA_5CFDDFBD5A84_.wvu.PrintArea" localSheetId="67" hidden="1">'33'!$B$1:$J$36</definedName>
    <definedName name="Z_B7E7C763_C459_487D_8ABA_5CFDDFBD5A84_.wvu.PrintArea" localSheetId="69" hidden="1">'34'!$B$1:$J$36</definedName>
    <definedName name="Z_B7E7C763_C459_487D_8ABA_5CFDDFBD5A84_.wvu.PrintArea" localSheetId="9" hidden="1">'4'!$B$1:$J$36</definedName>
    <definedName name="Z_B7E7C763_C459_487D_8ABA_5CFDDFBD5A84_.wvu.PrintArea" localSheetId="11" hidden="1">'5'!$B$1:$J$36</definedName>
    <definedName name="Z_B7E7C763_C459_487D_8ABA_5CFDDFBD5A84_.wvu.PrintArea" localSheetId="13" hidden="1">'6'!$B$1:$J$36</definedName>
    <definedName name="Z_B7E7C763_C459_487D_8ABA_5CFDDFBD5A84_.wvu.PrintArea" localSheetId="15" hidden="1">'7'!$B$1:$J$36</definedName>
    <definedName name="Z_B7E7C763_C459_487D_8ABA_5CFDDFBD5A84_.wvu.PrintArea" localSheetId="17" hidden="1">'8'!$B$1:$J$36</definedName>
    <definedName name="Z_B7E7C763_C459_487D_8ABA_5CFDDFBD5A84_.wvu.PrintArea" localSheetId="19" hidden="1">'9'!$B$1:$J$36</definedName>
    <definedName name="Z_B7E7C763_C459_487D_8ABA_5CFDDFBD5A84_.wvu.PrintArea" localSheetId="71" hidden="1">SNP!$B$1:$J$36</definedName>
    <definedName name="Z_B7E7C763_C459_487D_8ABA_5CFDDFBD5A84_.wvu.PrintArea" localSheetId="73" hidden="1">VRNP!$B$1:$J$36</definedName>
    <definedName name="ZakladDPHSni" localSheetId="3">'1'!$G$23</definedName>
    <definedName name="ZakladDPHSni" localSheetId="21">'10'!$G$23</definedName>
    <definedName name="ZakladDPHSni" localSheetId="23">'11'!$G$23</definedName>
    <definedName name="ZakladDPHSni" localSheetId="25">'12'!$G$23</definedName>
    <definedName name="ZakladDPHSni" localSheetId="27">'13'!$G$23</definedName>
    <definedName name="ZakladDPHSni" localSheetId="29">'14'!$G$23</definedName>
    <definedName name="ZakladDPHSni" localSheetId="31">'15'!$G$23</definedName>
    <definedName name="ZakladDPHSni" localSheetId="33">'16'!$G$23</definedName>
    <definedName name="ZakladDPHSni" localSheetId="35">'17'!$G$23</definedName>
    <definedName name="ZakladDPHSni" localSheetId="37">'18'!$G$23</definedName>
    <definedName name="ZakladDPHSni" localSheetId="39">'19'!$G$23</definedName>
    <definedName name="ZakladDPHSni" localSheetId="5">'2'!$G$23</definedName>
    <definedName name="ZakladDPHSni" localSheetId="41">'20'!$G$23</definedName>
    <definedName name="ZakladDPHSni" localSheetId="43">'21'!$G$23</definedName>
    <definedName name="ZakladDPHSni" localSheetId="45">'22'!$G$23</definedName>
    <definedName name="ZakladDPHSni" localSheetId="47">'23'!$G$23</definedName>
    <definedName name="ZakladDPHSni" localSheetId="49">'24'!$G$23</definedName>
    <definedName name="ZakladDPHSni" localSheetId="51">'25'!$G$23</definedName>
    <definedName name="ZakladDPHSni" localSheetId="53">'26'!$G$23</definedName>
    <definedName name="ZakladDPHSni" localSheetId="55">'27'!$G$23</definedName>
    <definedName name="ZakladDPHSni" localSheetId="57">'28'!$G$23</definedName>
    <definedName name="ZakladDPHSni" localSheetId="59">'29'!$G$23</definedName>
    <definedName name="ZakladDPHSni" localSheetId="7">'3'!$G$23</definedName>
    <definedName name="ZakladDPHSni" localSheetId="61">'30'!$G$23</definedName>
    <definedName name="ZakladDPHSni" localSheetId="63">'31'!$G$23</definedName>
    <definedName name="ZakladDPHSni" localSheetId="65">'32'!$G$23</definedName>
    <definedName name="ZakladDPHSni" localSheetId="67">'33'!$G$23</definedName>
    <definedName name="ZakladDPHSni" localSheetId="69">'34'!$G$23</definedName>
    <definedName name="ZakladDPHSni" localSheetId="9">'4'!$G$23</definedName>
    <definedName name="ZakladDPHSni" localSheetId="11">'5'!$G$23</definedName>
    <definedName name="ZakladDPHSni" localSheetId="13">'6'!$G$23</definedName>
    <definedName name="ZakladDPHSni" localSheetId="15">'7'!$G$23</definedName>
    <definedName name="ZakladDPHSni" localSheetId="17">'8'!$G$23</definedName>
    <definedName name="ZakladDPHSni" localSheetId="19">'9'!$G$23</definedName>
    <definedName name="ZakladDPHSni" localSheetId="1">'Rekapitulace stavby'!#REF!</definedName>
    <definedName name="ZakladDPHSni" localSheetId="72">'[1]Rekapitulace stavby'!#REF!</definedName>
    <definedName name="ZakladDPHSni" localSheetId="71">SNP!$G$23</definedName>
    <definedName name="ZakladDPHSni" localSheetId="74">'[1]Rekapitulace stavby'!#REF!</definedName>
    <definedName name="ZakladDPHSni" localSheetId="73">VRNP!$G$23</definedName>
    <definedName name="ZakladDPHSni">#REF!</definedName>
    <definedName name="ZakladDPHSniVypocet" localSheetId="3">'1'!$F$40</definedName>
    <definedName name="ZakladDPHSniVypocet" localSheetId="21">'10'!$F$40</definedName>
    <definedName name="ZakladDPHSniVypocet" localSheetId="23">'11'!$F$40</definedName>
    <definedName name="ZakladDPHSniVypocet" localSheetId="25">'12'!$F$40</definedName>
    <definedName name="ZakladDPHSniVypocet" localSheetId="27">'13'!$F$40</definedName>
    <definedName name="ZakladDPHSniVypocet" localSheetId="29">'14'!$F$40</definedName>
    <definedName name="ZakladDPHSniVypocet" localSheetId="31">'15'!$F$40</definedName>
    <definedName name="ZakladDPHSniVypocet" localSheetId="33">'16'!$F$40</definedName>
    <definedName name="ZakladDPHSniVypocet" localSheetId="35">'17'!$F$40</definedName>
    <definedName name="ZakladDPHSniVypocet" localSheetId="37">'18'!$F$40</definedName>
    <definedName name="ZakladDPHSniVypocet" localSheetId="39">'19'!$F$40</definedName>
    <definedName name="ZakladDPHSniVypocet" localSheetId="5">'2'!$F$40</definedName>
    <definedName name="ZakladDPHSniVypocet" localSheetId="41">'20'!$F$40</definedName>
    <definedName name="ZakladDPHSniVypocet" localSheetId="43">'21'!$F$40</definedName>
    <definedName name="ZakladDPHSniVypocet" localSheetId="45">'22'!$F$40</definedName>
    <definedName name="ZakladDPHSniVypocet" localSheetId="47">'23'!$F$40</definedName>
    <definedName name="ZakladDPHSniVypocet" localSheetId="49">'24'!$F$40</definedName>
    <definedName name="ZakladDPHSniVypocet" localSheetId="51">'25'!$F$40</definedName>
    <definedName name="ZakladDPHSniVypocet" localSheetId="53">'26'!$F$40</definedName>
    <definedName name="ZakladDPHSniVypocet" localSheetId="55">'27'!$F$40</definedName>
    <definedName name="ZakladDPHSniVypocet" localSheetId="57">'28'!$F$40</definedName>
    <definedName name="ZakladDPHSniVypocet" localSheetId="59">'29'!$F$40</definedName>
    <definedName name="ZakladDPHSniVypocet" localSheetId="7">'3'!$F$40</definedName>
    <definedName name="ZakladDPHSniVypocet" localSheetId="61">'30'!$F$40</definedName>
    <definedName name="ZakladDPHSniVypocet" localSheetId="63">'31'!$F$40</definedName>
    <definedName name="ZakladDPHSniVypocet" localSheetId="65">'32'!$F$40</definedName>
    <definedName name="ZakladDPHSniVypocet" localSheetId="67">'33'!$F$40</definedName>
    <definedName name="ZakladDPHSniVypocet" localSheetId="69">'34'!$F$40</definedName>
    <definedName name="ZakladDPHSniVypocet" localSheetId="9">'4'!$F$40</definedName>
    <definedName name="ZakladDPHSniVypocet" localSheetId="11">'5'!$F$40</definedName>
    <definedName name="ZakladDPHSniVypocet" localSheetId="13">'6'!$F$40</definedName>
    <definedName name="ZakladDPHSniVypocet" localSheetId="15">'7'!$F$40</definedName>
    <definedName name="ZakladDPHSniVypocet" localSheetId="17">'8'!$F$40</definedName>
    <definedName name="ZakladDPHSniVypocet" localSheetId="19">'9'!$F$40</definedName>
    <definedName name="ZakladDPHSniVypocet" localSheetId="1">'Rekapitulace stavby'!$F$33</definedName>
    <definedName name="ZakladDPHSniVypocet" localSheetId="71">SNP!$F$40</definedName>
    <definedName name="ZakladDPHSniVypocet" localSheetId="73">VRNP!$F$40</definedName>
    <definedName name="ZakladDPHZakl" localSheetId="3">'1'!$G$25</definedName>
    <definedName name="ZakladDPHZakl" localSheetId="21">'10'!$G$25</definedName>
    <definedName name="ZakladDPHZakl" localSheetId="23">'11'!$G$25</definedName>
    <definedName name="ZakladDPHZakl" localSheetId="25">'12'!$G$25</definedName>
    <definedName name="ZakladDPHZakl" localSheetId="27">'13'!$G$25</definedName>
    <definedName name="ZakladDPHZakl" localSheetId="29">'14'!$G$25</definedName>
    <definedName name="ZakladDPHZakl" localSheetId="31">'15'!$G$25</definedName>
    <definedName name="ZakladDPHZakl" localSheetId="33">'16'!$G$25</definedName>
    <definedName name="ZakladDPHZakl" localSheetId="35">'17'!$G$25</definedName>
    <definedName name="ZakladDPHZakl" localSheetId="37">'18'!$G$25</definedName>
    <definedName name="ZakladDPHZakl" localSheetId="39">'19'!$G$25</definedName>
    <definedName name="ZakladDPHZakl" localSheetId="5">'2'!$G$25</definedName>
    <definedName name="ZakladDPHZakl" localSheetId="41">'20'!$G$25</definedName>
    <definedName name="ZakladDPHZakl" localSheetId="43">'21'!$G$25</definedName>
    <definedName name="ZakladDPHZakl" localSheetId="45">'22'!$G$25</definedName>
    <definedName name="ZakladDPHZakl" localSheetId="47">'23'!$G$25</definedName>
    <definedName name="ZakladDPHZakl" localSheetId="49">'24'!$G$25</definedName>
    <definedName name="ZakladDPHZakl" localSheetId="51">'25'!$G$25</definedName>
    <definedName name="ZakladDPHZakl" localSheetId="53">'26'!$G$25</definedName>
    <definedName name="ZakladDPHZakl" localSheetId="55">'27'!$G$25</definedName>
    <definedName name="ZakladDPHZakl" localSheetId="57">'28'!$G$25</definedName>
    <definedName name="ZakladDPHZakl" localSheetId="59">'29'!$G$25</definedName>
    <definedName name="ZakladDPHZakl" localSheetId="7">'3'!$G$25</definedName>
    <definedName name="ZakladDPHZakl" localSheetId="61">'30'!$G$25</definedName>
    <definedName name="ZakladDPHZakl" localSheetId="63">'31'!$G$25</definedName>
    <definedName name="ZakladDPHZakl" localSheetId="65">'32'!$G$25</definedName>
    <definedName name="ZakladDPHZakl" localSheetId="67">'33'!$G$25</definedName>
    <definedName name="ZakladDPHZakl" localSheetId="69">'34'!$G$25</definedName>
    <definedName name="ZakladDPHZakl" localSheetId="9">'4'!$G$25</definedName>
    <definedName name="ZakladDPHZakl" localSheetId="11">'5'!$G$25</definedName>
    <definedName name="ZakladDPHZakl" localSheetId="13">'6'!$G$25</definedName>
    <definedName name="ZakladDPHZakl" localSheetId="15">'7'!$G$25</definedName>
    <definedName name="ZakladDPHZakl" localSheetId="17">'8'!$G$25</definedName>
    <definedName name="ZakladDPHZakl" localSheetId="19">'9'!$G$25</definedName>
    <definedName name="ZakladDPHZakl" localSheetId="16">[3]Poř.č.7!$G$25</definedName>
    <definedName name="ZakladDPHZakl" localSheetId="18">[4]Poř.č.8!$G$25</definedName>
    <definedName name="ZakladDPHZakl" localSheetId="20">[5]Poř.č.9!$G$25</definedName>
    <definedName name="ZakladDPHZakl" localSheetId="24">[6]Poř.č.11!$G$25</definedName>
    <definedName name="ZakladDPHZakl" localSheetId="26">[7]Poř.č.12!$G$25</definedName>
    <definedName name="ZakladDPHZakl" localSheetId="28">[8]Poř.č.13!$G$25</definedName>
    <definedName name="ZakladDPHZakl" localSheetId="30">[9]Poř.č.14!$G$25</definedName>
    <definedName name="ZakladDPHZakl" localSheetId="32">[10]Poř.č.15!$G$25</definedName>
    <definedName name="ZakladDPHZakl" localSheetId="34">[11]Poř.č.16!$G$25</definedName>
    <definedName name="ZakladDPHZakl" localSheetId="36">[12]Poř.č.17!$G$25</definedName>
    <definedName name="ZakladDPHZakl" localSheetId="38">[13]Poř.č.18!$G$25</definedName>
    <definedName name="ZakladDPHZakl" localSheetId="6">[14]Poř.č.2!$G$25</definedName>
    <definedName name="ZakladDPHZakl" localSheetId="8">[15]Poř.č.3!$G$25</definedName>
    <definedName name="ZakladDPHZakl" localSheetId="66">[12]Poř.č.17!$G$25</definedName>
    <definedName name="ZakladDPHZakl" localSheetId="10">[16]Poř.č.4!$G$25</definedName>
    <definedName name="ZakladDPHZakl" localSheetId="12">[17]Poř.č.5!$G$25</definedName>
    <definedName name="ZakladDPHZakl" localSheetId="14">[18]Poř.č.6!$G$25</definedName>
    <definedName name="ZakladDPHZakl" localSheetId="22">[19]Poř.č.10!$G$25</definedName>
    <definedName name="ZakladDPHZakl" localSheetId="1">'Rekapitulace stavby'!#REF!</definedName>
    <definedName name="ZakladDPHZakl" localSheetId="72">'[1]Rekapitulace stavby'!#REF!</definedName>
    <definedName name="ZakladDPHZakl" localSheetId="71">SNP!$G$25</definedName>
    <definedName name="ZakladDPHZakl" localSheetId="74">'[1]Rekapitulace stavby'!#REF!</definedName>
    <definedName name="ZakladDPHZakl" localSheetId="73">VRNP!$G$25</definedName>
    <definedName name="ZakladDPHZakl">#REF!</definedName>
    <definedName name="ZakladDPHZaklVypocet" localSheetId="3">'1'!$G$40</definedName>
    <definedName name="ZakladDPHZaklVypocet" localSheetId="21">'10'!$G$40</definedName>
    <definedName name="ZakladDPHZaklVypocet" localSheetId="23">'11'!$G$40</definedName>
    <definedName name="ZakladDPHZaklVypocet" localSheetId="25">'12'!$G$40</definedName>
    <definedName name="ZakladDPHZaklVypocet" localSheetId="27">'13'!$G$40</definedName>
    <definedName name="ZakladDPHZaklVypocet" localSheetId="29">'14'!$G$40</definedName>
    <definedName name="ZakladDPHZaklVypocet" localSheetId="31">'15'!$G$40</definedName>
    <definedName name="ZakladDPHZaklVypocet" localSheetId="33">'16'!$G$40</definedName>
    <definedName name="ZakladDPHZaklVypocet" localSheetId="35">'17'!$G$40</definedName>
    <definedName name="ZakladDPHZaklVypocet" localSheetId="37">'18'!$G$40</definedName>
    <definedName name="ZakladDPHZaklVypocet" localSheetId="39">'19'!$G$40</definedName>
    <definedName name="ZakladDPHZaklVypocet" localSheetId="5">'2'!$G$40</definedName>
    <definedName name="ZakladDPHZaklVypocet" localSheetId="41">'20'!$G$40</definedName>
    <definedName name="ZakladDPHZaklVypocet" localSheetId="43">'21'!$G$40</definedName>
    <definedName name="ZakladDPHZaklVypocet" localSheetId="45">'22'!$G$40</definedName>
    <definedName name="ZakladDPHZaklVypocet" localSheetId="47">'23'!$G$40</definedName>
    <definedName name="ZakladDPHZaklVypocet" localSheetId="49">'24'!$G$40</definedName>
    <definedName name="ZakladDPHZaklVypocet" localSheetId="51">'25'!$G$40</definedName>
    <definedName name="ZakladDPHZaklVypocet" localSheetId="53">'26'!$G$40</definedName>
    <definedName name="ZakladDPHZaklVypocet" localSheetId="55">'27'!$G$40</definedName>
    <definedName name="ZakladDPHZaklVypocet" localSheetId="57">'28'!$G$40</definedName>
    <definedName name="ZakladDPHZaklVypocet" localSheetId="59">'29'!$G$40</definedName>
    <definedName name="ZakladDPHZaklVypocet" localSheetId="7">'3'!$G$40</definedName>
    <definedName name="ZakladDPHZaklVypocet" localSheetId="61">'30'!$G$40</definedName>
    <definedName name="ZakladDPHZaklVypocet" localSheetId="63">'31'!$G$40</definedName>
    <definedName name="ZakladDPHZaklVypocet" localSheetId="65">'32'!$G$40</definedName>
    <definedName name="ZakladDPHZaklVypocet" localSheetId="67">'33'!$G$40</definedName>
    <definedName name="ZakladDPHZaklVypocet" localSheetId="69">'34'!$G$40</definedName>
    <definedName name="ZakladDPHZaklVypocet" localSheetId="9">'4'!$G$40</definedName>
    <definedName name="ZakladDPHZaklVypocet" localSheetId="11">'5'!$G$40</definedName>
    <definedName name="ZakladDPHZaklVypocet" localSheetId="13">'6'!$G$40</definedName>
    <definedName name="ZakladDPHZaklVypocet" localSheetId="15">'7'!$G$40</definedName>
    <definedName name="ZakladDPHZaklVypocet" localSheetId="17">'8'!$G$40</definedName>
    <definedName name="ZakladDPHZaklVypocet" localSheetId="19">'9'!$G$40</definedName>
    <definedName name="ZakladDPHZaklVypocet" localSheetId="1">'Rekapitulace stavby'!$G$33</definedName>
    <definedName name="ZakladDPHZaklVypocet" localSheetId="71">SNP!$G$40</definedName>
    <definedName name="ZakladDPHZaklVypocet" localSheetId="73">VRNP!$G$40</definedName>
    <definedName name="Zaokrouhleni" localSheetId="3">'1'!$G$27</definedName>
    <definedName name="Zaokrouhleni" localSheetId="21">'10'!$G$27</definedName>
    <definedName name="Zaokrouhleni" localSheetId="23">'11'!$G$27</definedName>
    <definedName name="Zaokrouhleni" localSheetId="25">'12'!$G$27</definedName>
    <definedName name="Zaokrouhleni" localSheetId="27">'13'!$G$27</definedName>
    <definedName name="Zaokrouhleni" localSheetId="29">'14'!$G$27</definedName>
    <definedName name="Zaokrouhleni" localSheetId="31">'15'!$G$27</definedName>
    <definedName name="Zaokrouhleni" localSheetId="33">'16'!$G$27</definedName>
    <definedName name="Zaokrouhleni" localSheetId="35">'17'!$G$27</definedName>
    <definedName name="Zaokrouhleni" localSheetId="37">'18'!$G$27</definedName>
    <definedName name="Zaokrouhleni" localSheetId="39">'19'!$G$27</definedName>
    <definedName name="Zaokrouhleni" localSheetId="5">'2'!$G$27</definedName>
    <definedName name="Zaokrouhleni" localSheetId="41">'20'!$G$27</definedName>
    <definedName name="Zaokrouhleni" localSheetId="43">'21'!$G$27</definedName>
    <definedName name="Zaokrouhleni" localSheetId="45">'22'!$G$27</definedName>
    <definedName name="Zaokrouhleni" localSheetId="47">'23'!$G$27</definedName>
    <definedName name="Zaokrouhleni" localSheetId="49">'24'!$G$27</definedName>
    <definedName name="Zaokrouhleni" localSheetId="51">'25'!$G$27</definedName>
    <definedName name="Zaokrouhleni" localSheetId="53">'26'!$G$27</definedName>
    <definedName name="Zaokrouhleni" localSheetId="55">'27'!$G$27</definedName>
    <definedName name="Zaokrouhleni" localSheetId="57">'28'!$G$27</definedName>
    <definedName name="Zaokrouhleni" localSheetId="59">'29'!$G$27</definedName>
    <definedName name="Zaokrouhleni" localSheetId="7">'3'!$G$27</definedName>
    <definedName name="Zaokrouhleni" localSheetId="61">'30'!$G$27</definedName>
    <definedName name="Zaokrouhleni" localSheetId="63">'31'!$G$27</definedName>
    <definedName name="Zaokrouhleni" localSheetId="65">'32'!$G$27</definedName>
    <definedName name="Zaokrouhleni" localSheetId="67">'33'!$G$27</definedName>
    <definedName name="Zaokrouhleni" localSheetId="69">'34'!$G$27</definedName>
    <definedName name="Zaokrouhleni" localSheetId="9">'4'!$G$27</definedName>
    <definedName name="Zaokrouhleni" localSheetId="11">'5'!$G$27</definedName>
    <definedName name="Zaokrouhleni" localSheetId="13">'6'!$G$27</definedName>
    <definedName name="Zaokrouhleni" localSheetId="15">'7'!$G$27</definedName>
    <definedName name="Zaokrouhleni" localSheetId="17">'8'!$G$27</definedName>
    <definedName name="Zaokrouhleni" localSheetId="19">'9'!$G$27</definedName>
    <definedName name="Zaokrouhleni" localSheetId="1">'Rekapitulace stavby'!$G$20</definedName>
    <definedName name="Zaokrouhleni" localSheetId="71">SNP!$G$27</definedName>
    <definedName name="Zaokrouhleni" localSheetId="73">VRNP!$G$27</definedName>
    <definedName name="Zaokrouhleni">#REF!</definedName>
    <definedName name="Zhotovitel" localSheetId="3">'1'!$D$11:$G$11</definedName>
    <definedName name="Zhotovitel" localSheetId="21">'10'!$D$11:$G$11</definedName>
    <definedName name="Zhotovitel" localSheetId="23">'11'!$D$11:$G$11</definedName>
    <definedName name="Zhotovitel" localSheetId="25">'12'!$D$11:$G$11</definedName>
    <definedName name="Zhotovitel" localSheetId="27">'13'!$D$11:$G$11</definedName>
    <definedName name="Zhotovitel" localSheetId="29">'14'!$D$11:$G$11</definedName>
    <definedName name="Zhotovitel" localSheetId="31">'15'!$D$11:$G$11</definedName>
    <definedName name="Zhotovitel" localSheetId="33">'16'!$D$11:$G$11</definedName>
    <definedName name="Zhotovitel" localSheetId="35">'17'!$D$11:$G$11</definedName>
    <definedName name="Zhotovitel" localSheetId="37">'18'!$D$11:$G$11</definedName>
    <definedName name="Zhotovitel" localSheetId="39">'19'!$D$11:$G$11</definedName>
    <definedName name="Zhotovitel" localSheetId="5">'2'!$D$11:$G$11</definedName>
    <definedName name="Zhotovitel" localSheetId="41">'20'!$D$11:$G$11</definedName>
    <definedName name="Zhotovitel" localSheetId="43">'21'!$D$11:$G$11</definedName>
    <definedName name="Zhotovitel" localSheetId="45">'22'!$D$11:$G$11</definedName>
    <definedName name="Zhotovitel" localSheetId="47">'23'!$D$11:$G$11</definedName>
    <definedName name="Zhotovitel" localSheetId="49">'24'!$D$11:$G$11</definedName>
    <definedName name="Zhotovitel" localSheetId="51">'25'!$D$11:$G$11</definedName>
    <definedName name="Zhotovitel" localSheetId="53">'26'!$D$11:$G$11</definedName>
    <definedName name="Zhotovitel" localSheetId="55">'27'!$D$11:$G$11</definedName>
    <definedName name="Zhotovitel" localSheetId="57">'28'!$D$11:$G$11</definedName>
    <definedName name="Zhotovitel" localSheetId="59">'29'!$D$11:$G$11</definedName>
    <definedName name="Zhotovitel" localSheetId="7">'3'!$D$11:$G$11</definedName>
    <definedName name="Zhotovitel" localSheetId="61">'30'!$D$11:$G$11</definedName>
    <definedName name="Zhotovitel" localSheetId="63">'31'!$D$11:$G$11</definedName>
    <definedName name="Zhotovitel" localSheetId="65">'32'!$D$11:$G$11</definedName>
    <definedName name="Zhotovitel" localSheetId="67">'33'!$D$11:$G$11</definedName>
    <definedName name="Zhotovitel" localSheetId="69">'34'!$D$11:$G$11</definedName>
    <definedName name="Zhotovitel" localSheetId="9">'4'!$D$11:$G$11</definedName>
    <definedName name="Zhotovitel" localSheetId="11">'5'!$D$11:$G$11</definedName>
    <definedName name="Zhotovitel" localSheetId="13">'6'!$D$11:$G$11</definedName>
    <definedName name="Zhotovitel" localSheetId="15">'7'!$D$11:$G$11</definedName>
    <definedName name="Zhotovitel" localSheetId="17">'8'!$D$11:$G$11</definedName>
    <definedName name="Zhotovitel" localSheetId="19">'9'!$D$11:$G$11</definedName>
    <definedName name="Zhotovitel" localSheetId="1">'Rekapitulace stavby'!$D$11:$G$11</definedName>
    <definedName name="Zhotovitel" localSheetId="71">SNP!$D$11:$G$11</definedName>
    <definedName name="Zhotovitel" localSheetId="73">VRNP!$D$11:$G$11</definedName>
    <definedName name="Zhotovitel">#REF!</definedName>
  </definedNames>
  <calcPr calcId="191029"/>
</workbook>
</file>

<file path=xl/calcChain.xml><?xml version="1.0" encoding="utf-8"?>
<calcChain xmlns="http://schemas.openxmlformats.org/spreadsheetml/2006/main">
  <c r="I56" i="91" l="1"/>
  <c r="I40" i="91"/>
  <c r="H40" i="91"/>
  <c r="G40" i="91"/>
  <c r="F40" i="91"/>
  <c r="J39" i="91"/>
  <c r="J40" i="91" s="1"/>
  <c r="G38" i="91"/>
  <c r="F38" i="91"/>
  <c r="H32" i="91"/>
  <c r="J28" i="91"/>
  <c r="J27" i="91"/>
  <c r="J26" i="91"/>
  <c r="E26" i="91"/>
  <c r="J25" i="91"/>
  <c r="J24" i="91"/>
  <c r="E24" i="91"/>
  <c r="J23" i="91"/>
  <c r="I21" i="91"/>
  <c r="I56" i="90"/>
  <c r="I40" i="90"/>
  <c r="J39" i="90" s="1"/>
  <c r="J40" i="90" s="1"/>
  <c r="H40" i="90"/>
  <c r="G40" i="90"/>
  <c r="F40" i="90"/>
  <c r="G38" i="90"/>
  <c r="F38" i="90"/>
  <c r="H32" i="90"/>
  <c r="J28" i="90"/>
  <c r="J27" i="90"/>
  <c r="J26" i="90"/>
  <c r="E26" i="90"/>
  <c r="J25" i="90"/>
  <c r="J24" i="90"/>
  <c r="E24" i="90"/>
  <c r="J23" i="90"/>
  <c r="I21" i="90"/>
  <c r="I56" i="89"/>
  <c r="I40" i="89"/>
  <c r="H40" i="89"/>
  <c r="G40" i="89"/>
  <c r="F40" i="89"/>
  <c r="J39" i="89"/>
  <c r="J40" i="89" s="1"/>
  <c r="G38" i="89"/>
  <c r="F38" i="89"/>
  <c r="H32" i="89"/>
  <c r="J28" i="89"/>
  <c r="J27" i="89"/>
  <c r="J26" i="89"/>
  <c r="E26" i="89"/>
  <c r="J25" i="89"/>
  <c r="J24" i="89"/>
  <c r="E24" i="89"/>
  <c r="J23" i="89"/>
  <c r="I21" i="89"/>
  <c r="I56" i="88"/>
  <c r="I40" i="88"/>
  <c r="H40" i="88"/>
  <c r="G40" i="88"/>
  <c r="F40" i="88"/>
  <c r="J39" i="88"/>
  <c r="J40" i="88" s="1"/>
  <c r="G38" i="88"/>
  <c r="F38" i="88"/>
  <c r="H32" i="88"/>
  <c r="J28" i="88"/>
  <c r="J27" i="88"/>
  <c r="J26" i="88"/>
  <c r="E26" i="88"/>
  <c r="J25" i="88"/>
  <c r="J24" i="88"/>
  <c r="E24" i="88"/>
  <c r="J23" i="88"/>
  <c r="I21" i="88"/>
  <c r="I56" i="87"/>
  <c r="I40" i="87"/>
  <c r="H40" i="87"/>
  <c r="G40" i="87"/>
  <c r="F40" i="87"/>
  <c r="J39" i="87"/>
  <c r="J40" i="87" s="1"/>
  <c r="G38" i="87"/>
  <c r="F38" i="87"/>
  <c r="H32" i="87"/>
  <c r="J28" i="87"/>
  <c r="J27" i="87"/>
  <c r="J26" i="87"/>
  <c r="E26" i="87"/>
  <c r="J25" i="87"/>
  <c r="J24" i="87"/>
  <c r="E24" i="87"/>
  <c r="J23" i="87"/>
  <c r="I21" i="87"/>
  <c r="I56" i="86"/>
  <c r="I40" i="86"/>
  <c r="H40" i="86"/>
  <c r="G40" i="86"/>
  <c r="F40" i="86"/>
  <c r="J39" i="86"/>
  <c r="J40" i="86" s="1"/>
  <c r="G38" i="86"/>
  <c r="F38" i="86"/>
  <c r="H32" i="86"/>
  <c r="J28" i="86"/>
  <c r="J27" i="86"/>
  <c r="J26" i="86"/>
  <c r="E26" i="86"/>
  <c r="J25" i="86"/>
  <c r="J24" i="86"/>
  <c r="E24" i="86"/>
  <c r="J23" i="86"/>
  <c r="I21" i="86"/>
  <c r="I56" i="85"/>
  <c r="I40" i="85"/>
  <c r="H40" i="85"/>
  <c r="G40" i="85"/>
  <c r="F40" i="85"/>
  <c r="J39" i="85"/>
  <c r="J40" i="85" s="1"/>
  <c r="G38" i="85"/>
  <c r="F38" i="85"/>
  <c r="H32" i="85"/>
  <c r="J28" i="85"/>
  <c r="J27" i="85"/>
  <c r="J26" i="85"/>
  <c r="E26" i="85"/>
  <c r="J25" i="85"/>
  <c r="J24" i="85"/>
  <c r="E24" i="85"/>
  <c r="J23" i="85"/>
  <c r="I21" i="85"/>
  <c r="I56" i="84"/>
  <c r="I40" i="84"/>
  <c r="J39" i="84" s="1"/>
  <c r="J40" i="84" s="1"/>
  <c r="H40" i="84"/>
  <c r="G40" i="84"/>
  <c r="F40" i="84"/>
  <c r="G38" i="84"/>
  <c r="F38" i="84"/>
  <c r="H32" i="84"/>
  <c r="J28" i="84"/>
  <c r="J27" i="84"/>
  <c r="J26" i="84"/>
  <c r="E26" i="84"/>
  <c r="J25" i="84"/>
  <c r="J24" i="84"/>
  <c r="E24" i="84"/>
  <c r="J23" i="84"/>
  <c r="I21" i="84"/>
  <c r="I56" i="83"/>
  <c r="I40" i="83"/>
  <c r="H40" i="83"/>
  <c r="G40" i="83"/>
  <c r="F40" i="83"/>
  <c r="J39" i="83"/>
  <c r="J40" i="83" s="1"/>
  <c r="G38" i="83"/>
  <c r="F38" i="83"/>
  <c r="H32" i="83"/>
  <c r="J28" i="83"/>
  <c r="J27" i="83"/>
  <c r="J26" i="83"/>
  <c r="E26" i="83"/>
  <c r="J25" i="83"/>
  <c r="J24" i="83"/>
  <c r="E24" i="83"/>
  <c r="J23" i="83"/>
  <c r="I21" i="83"/>
  <c r="I56" i="82"/>
  <c r="I40" i="82"/>
  <c r="H40" i="82"/>
  <c r="G40" i="82"/>
  <c r="F40" i="82"/>
  <c r="J39" i="82"/>
  <c r="J40" i="82" s="1"/>
  <c r="G38" i="82"/>
  <c r="F38" i="82"/>
  <c r="H32" i="82"/>
  <c r="J28" i="82"/>
  <c r="J27" i="82"/>
  <c r="J26" i="82"/>
  <c r="E26" i="82"/>
  <c r="J25" i="82"/>
  <c r="J24" i="82"/>
  <c r="E24" i="82"/>
  <c r="J23" i="82"/>
  <c r="I21" i="82"/>
  <c r="I56" i="81"/>
  <c r="I40" i="81"/>
  <c r="J39" i="81" s="1"/>
  <c r="J40" i="81" s="1"/>
  <c r="H40" i="81"/>
  <c r="G40" i="81"/>
  <c r="F40" i="81"/>
  <c r="G38" i="81"/>
  <c r="F38" i="81"/>
  <c r="H32" i="81"/>
  <c r="J28" i="81"/>
  <c r="J27" i="81"/>
  <c r="J26" i="81"/>
  <c r="E26" i="81"/>
  <c r="J25" i="81"/>
  <c r="J24" i="81"/>
  <c r="E24" i="81"/>
  <c r="J23" i="81"/>
  <c r="I21" i="81"/>
  <c r="I56" i="80"/>
  <c r="I40" i="80"/>
  <c r="H40" i="80"/>
  <c r="G40" i="80"/>
  <c r="F40" i="80"/>
  <c r="J39" i="80"/>
  <c r="J40" i="80" s="1"/>
  <c r="G38" i="80"/>
  <c r="F38" i="80"/>
  <c r="H32" i="80"/>
  <c r="J28" i="80"/>
  <c r="J27" i="80"/>
  <c r="J26" i="80"/>
  <c r="E26" i="80"/>
  <c r="J25" i="80"/>
  <c r="J24" i="80"/>
  <c r="E24" i="80"/>
  <c r="J23" i="80"/>
  <c r="I21" i="80"/>
  <c r="I56" i="79"/>
  <c r="I40" i="79"/>
  <c r="H40" i="79"/>
  <c r="G40" i="79"/>
  <c r="F40" i="79"/>
  <c r="J39" i="79"/>
  <c r="J40" i="79" s="1"/>
  <c r="G38" i="79"/>
  <c r="F38" i="79"/>
  <c r="H32" i="79"/>
  <c r="J28" i="79"/>
  <c r="J27" i="79"/>
  <c r="J26" i="79"/>
  <c r="E26" i="79"/>
  <c r="J25" i="79"/>
  <c r="J24" i="79"/>
  <c r="E24" i="79"/>
  <c r="J23" i="79"/>
  <c r="I21" i="79"/>
  <c r="I56" i="78"/>
  <c r="I40" i="78"/>
  <c r="H40" i="78"/>
  <c r="G40" i="78"/>
  <c r="F40" i="78"/>
  <c r="J39" i="78"/>
  <c r="J40" i="78" s="1"/>
  <c r="G38" i="78"/>
  <c r="F38" i="78"/>
  <c r="H32" i="78"/>
  <c r="J28" i="78"/>
  <c r="J27" i="78"/>
  <c r="J26" i="78"/>
  <c r="E26" i="78"/>
  <c r="J25" i="78"/>
  <c r="J24" i="78"/>
  <c r="E24" i="78"/>
  <c r="J23" i="78"/>
  <c r="I21" i="78"/>
  <c r="I56" i="77"/>
  <c r="I40" i="77"/>
  <c r="H40" i="77"/>
  <c r="G40" i="77"/>
  <c r="F40" i="77"/>
  <c r="J39" i="77"/>
  <c r="J40" i="77" s="1"/>
  <c r="G38" i="77"/>
  <c r="F38" i="77"/>
  <c r="H32" i="77"/>
  <c r="J28" i="77"/>
  <c r="J27" i="77"/>
  <c r="J26" i="77"/>
  <c r="E26" i="77"/>
  <c r="J25" i="77"/>
  <c r="J24" i="77"/>
  <c r="E24" i="77"/>
  <c r="J23" i="77"/>
  <c r="I21" i="77"/>
  <c r="I56" i="76"/>
  <c r="I40" i="76"/>
  <c r="H40" i="76"/>
  <c r="G40" i="76"/>
  <c r="F40" i="76"/>
  <c r="J39" i="76"/>
  <c r="J40" i="76" s="1"/>
  <c r="G38" i="76"/>
  <c r="F38" i="76"/>
  <c r="H32" i="76"/>
  <c r="J28" i="76"/>
  <c r="J27" i="76"/>
  <c r="J26" i="76"/>
  <c r="E26" i="76"/>
  <c r="J25" i="76"/>
  <c r="J24" i="76"/>
  <c r="E24" i="76"/>
  <c r="J23" i="76"/>
  <c r="I21" i="76"/>
  <c r="I56" i="75"/>
  <c r="I40" i="75"/>
  <c r="H40" i="75"/>
  <c r="G40" i="75"/>
  <c r="F40" i="75"/>
  <c r="J39" i="75"/>
  <c r="J40" i="75" s="1"/>
  <c r="G38" i="75"/>
  <c r="F38" i="75"/>
  <c r="H32" i="75"/>
  <c r="J28" i="75"/>
  <c r="J27" i="75"/>
  <c r="J26" i="75"/>
  <c r="E26" i="75"/>
  <c r="J25" i="75"/>
  <c r="J24" i="75"/>
  <c r="E24" i="75"/>
  <c r="J23" i="75"/>
  <c r="I21" i="75"/>
  <c r="I56" i="74"/>
  <c r="I40" i="74"/>
  <c r="J39" i="74" s="1"/>
  <c r="J40" i="74" s="1"/>
  <c r="H40" i="74"/>
  <c r="G40" i="74"/>
  <c r="F40" i="74"/>
  <c r="G38" i="74"/>
  <c r="F38" i="74"/>
  <c r="H32" i="74"/>
  <c r="J28" i="74"/>
  <c r="J27" i="74"/>
  <c r="J26" i="74"/>
  <c r="E26" i="74"/>
  <c r="J25" i="74"/>
  <c r="J24" i="74"/>
  <c r="E24" i="74"/>
  <c r="J23" i="74"/>
  <c r="I21" i="74"/>
  <c r="I56" i="73"/>
  <c r="I40" i="73"/>
  <c r="H40" i="73"/>
  <c r="G40" i="73"/>
  <c r="F40" i="73"/>
  <c r="J39" i="73"/>
  <c r="J40" i="73" s="1"/>
  <c r="G38" i="73"/>
  <c r="F38" i="73"/>
  <c r="H32" i="73"/>
  <c r="J28" i="73"/>
  <c r="J27" i="73"/>
  <c r="J26" i="73"/>
  <c r="E26" i="73"/>
  <c r="J25" i="73"/>
  <c r="J24" i="73"/>
  <c r="E24" i="73"/>
  <c r="J23" i="73"/>
  <c r="I21" i="73"/>
  <c r="I56" i="72"/>
  <c r="I40" i="72"/>
  <c r="H40" i="72"/>
  <c r="G40" i="72"/>
  <c r="F40" i="72"/>
  <c r="J39" i="72"/>
  <c r="J40" i="72" s="1"/>
  <c r="G38" i="72"/>
  <c r="F38" i="72"/>
  <c r="H32" i="72"/>
  <c r="J28" i="72"/>
  <c r="J27" i="72"/>
  <c r="J26" i="72"/>
  <c r="E26" i="72"/>
  <c r="J25" i="72"/>
  <c r="J24" i="72"/>
  <c r="E24" i="72"/>
  <c r="J23" i="72"/>
  <c r="I21" i="72"/>
  <c r="I56" i="71"/>
  <c r="I40" i="71"/>
  <c r="H40" i="71"/>
  <c r="G40" i="71"/>
  <c r="F40" i="71"/>
  <c r="J39" i="71"/>
  <c r="J40" i="71" s="1"/>
  <c r="G38" i="71"/>
  <c r="F38" i="71"/>
  <c r="H32" i="71"/>
  <c r="J28" i="71"/>
  <c r="J27" i="71"/>
  <c r="J26" i="71"/>
  <c r="E26" i="71"/>
  <c r="J25" i="71"/>
  <c r="J24" i="71"/>
  <c r="E24" i="71"/>
  <c r="J23" i="71"/>
  <c r="I21" i="71"/>
  <c r="I56" i="70"/>
  <c r="I40" i="70"/>
  <c r="H40" i="70"/>
  <c r="G40" i="70"/>
  <c r="F40" i="70"/>
  <c r="J39" i="70"/>
  <c r="J40" i="70" s="1"/>
  <c r="G38" i="70"/>
  <c r="F38" i="70"/>
  <c r="H32" i="70"/>
  <c r="J28" i="70"/>
  <c r="J27" i="70"/>
  <c r="J26" i="70"/>
  <c r="E26" i="70"/>
  <c r="J25" i="70"/>
  <c r="J24" i="70"/>
  <c r="E24" i="70"/>
  <c r="J23" i="70"/>
  <c r="I21" i="70"/>
  <c r="I56" i="69"/>
  <c r="I40" i="69"/>
  <c r="J39" i="69" s="1"/>
  <c r="J40" i="69" s="1"/>
  <c r="H40" i="69"/>
  <c r="G40" i="69"/>
  <c r="F40" i="69"/>
  <c r="G38" i="69"/>
  <c r="F38" i="69"/>
  <c r="H32" i="69"/>
  <c r="J28" i="69"/>
  <c r="J27" i="69"/>
  <c r="J26" i="69"/>
  <c r="E26" i="69"/>
  <c r="J25" i="69"/>
  <c r="J24" i="69"/>
  <c r="E24" i="69"/>
  <c r="J23" i="69"/>
  <c r="I21" i="69"/>
  <c r="I56" i="68"/>
  <c r="I40" i="68"/>
  <c r="H40" i="68"/>
  <c r="G40" i="68"/>
  <c r="F40" i="68"/>
  <c r="J39" i="68"/>
  <c r="J40" i="68" s="1"/>
  <c r="G38" i="68"/>
  <c r="F38" i="68"/>
  <c r="H32" i="68"/>
  <c r="J28" i="68"/>
  <c r="J27" i="68"/>
  <c r="J26" i="68"/>
  <c r="E26" i="68"/>
  <c r="J25" i="68"/>
  <c r="J24" i="68"/>
  <c r="E24" i="68"/>
  <c r="J23" i="68"/>
  <c r="I21" i="68"/>
  <c r="I56" i="67"/>
  <c r="I40" i="67"/>
  <c r="J39" i="67" s="1"/>
  <c r="J40" i="67" s="1"/>
  <c r="H40" i="67"/>
  <c r="G40" i="67"/>
  <c r="F40" i="67"/>
  <c r="G38" i="67"/>
  <c r="F38" i="67"/>
  <c r="H32" i="67"/>
  <c r="J28" i="67"/>
  <c r="J27" i="67"/>
  <c r="J26" i="67"/>
  <c r="E26" i="67"/>
  <c r="J25" i="67"/>
  <c r="J24" i="67"/>
  <c r="E24" i="67"/>
  <c r="J23" i="67"/>
  <c r="I21" i="67"/>
  <c r="I56" i="66"/>
  <c r="I40" i="66"/>
  <c r="H40" i="66"/>
  <c r="G40" i="66"/>
  <c r="F40" i="66"/>
  <c r="J39" i="66"/>
  <c r="J40" i="66" s="1"/>
  <c r="G38" i="66"/>
  <c r="F38" i="66"/>
  <c r="H32" i="66"/>
  <c r="J28" i="66"/>
  <c r="J27" i="66"/>
  <c r="J26" i="66"/>
  <c r="E26" i="66"/>
  <c r="J25" i="66"/>
  <c r="J24" i="66"/>
  <c r="E24" i="66"/>
  <c r="J23" i="66"/>
  <c r="I21" i="66"/>
  <c r="I56" i="65"/>
  <c r="I40" i="65"/>
  <c r="H40" i="65"/>
  <c r="G40" i="65"/>
  <c r="F40" i="65"/>
  <c r="J39" i="65"/>
  <c r="J40" i="65" s="1"/>
  <c r="G38" i="65"/>
  <c r="F38" i="65"/>
  <c r="H32" i="65"/>
  <c r="J28" i="65"/>
  <c r="J27" i="65"/>
  <c r="J26" i="65"/>
  <c r="E26" i="65"/>
  <c r="J25" i="65"/>
  <c r="J24" i="65"/>
  <c r="E24" i="65"/>
  <c r="J23" i="65"/>
  <c r="I21" i="65"/>
  <c r="I56" i="64"/>
  <c r="I40" i="64"/>
  <c r="H40" i="64"/>
  <c r="G40" i="64"/>
  <c r="F40" i="64"/>
  <c r="J39" i="64"/>
  <c r="J40" i="64" s="1"/>
  <c r="G38" i="64"/>
  <c r="F38" i="64"/>
  <c r="H32" i="64"/>
  <c r="J28" i="64"/>
  <c r="J27" i="64"/>
  <c r="J26" i="64"/>
  <c r="E26" i="64"/>
  <c r="J25" i="64"/>
  <c r="J24" i="64"/>
  <c r="E24" i="64"/>
  <c r="J23" i="64"/>
  <c r="I21" i="64"/>
  <c r="I56" i="63"/>
  <c r="I40" i="63"/>
  <c r="H40" i="63"/>
  <c r="G40" i="63"/>
  <c r="F40" i="63"/>
  <c r="J39" i="63"/>
  <c r="J40" i="63" s="1"/>
  <c r="G38" i="63"/>
  <c r="F38" i="63"/>
  <c r="H32" i="63"/>
  <c r="J28" i="63"/>
  <c r="J27" i="63"/>
  <c r="J26" i="63"/>
  <c r="E26" i="63"/>
  <c r="J25" i="63"/>
  <c r="J24" i="63"/>
  <c r="E24" i="63"/>
  <c r="J23" i="63"/>
  <c r="I21" i="63"/>
  <c r="I56" i="62"/>
  <c r="I40" i="62"/>
  <c r="H40" i="62"/>
  <c r="G40" i="62"/>
  <c r="F40" i="62"/>
  <c r="J39" i="62"/>
  <c r="J40" i="62" s="1"/>
  <c r="G38" i="62"/>
  <c r="F38" i="62"/>
  <c r="H32" i="62"/>
  <c r="J28" i="62"/>
  <c r="J27" i="62"/>
  <c r="J26" i="62"/>
  <c r="E26" i="62"/>
  <c r="J25" i="62"/>
  <c r="J24" i="62"/>
  <c r="E24" i="62"/>
  <c r="J23" i="62"/>
  <c r="I21" i="62"/>
  <c r="I56" i="61"/>
  <c r="I40" i="61"/>
  <c r="J39" i="61" s="1"/>
  <c r="J40" i="61" s="1"/>
  <c r="H40" i="61"/>
  <c r="G40" i="61"/>
  <c r="F40" i="61"/>
  <c r="G38" i="61"/>
  <c r="F38" i="61"/>
  <c r="H32" i="61"/>
  <c r="J28" i="61"/>
  <c r="J27" i="61"/>
  <c r="J26" i="61"/>
  <c r="E26" i="61"/>
  <c r="J25" i="61"/>
  <c r="J24" i="61"/>
  <c r="E24" i="61"/>
  <c r="J23" i="61"/>
  <c r="I21" i="61"/>
  <c r="I56" i="60"/>
  <c r="I40" i="60"/>
  <c r="J39" i="60" s="1"/>
  <c r="J40" i="60" s="1"/>
  <c r="H40" i="60"/>
  <c r="G40" i="60"/>
  <c r="F40" i="60"/>
  <c r="G38" i="60"/>
  <c r="F38" i="60"/>
  <c r="H32" i="60"/>
  <c r="J28" i="60"/>
  <c r="J27" i="60"/>
  <c r="J26" i="60"/>
  <c r="E26" i="60"/>
  <c r="J25" i="60"/>
  <c r="J24" i="60"/>
  <c r="E24" i="60"/>
  <c r="J23" i="60"/>
  <c r="I21" i="60"/>
  <c r="I56" i="59"/>
  <c r="I40" i="59"/>
  <c r="H40" i="59"/>
  <c r="G40" i="59"/>
  <c r="F40" i="59"/>
  <c r="J39" i="59"/>
  <c r="J40" i="59" s="1"/>
  <c r="G38" i="59"/>
  <c r="F38" i="59"/>
  <c r="H32" i="59"/>
  <c r="J28" i="59"/>
  <c r="J27" i="59"/>
  <c r="J26" i="59"/>
  <c r="E26" i="59"/>
  <c r="J25" i="59"/>
  <c r="J24" i="59"/>
  <c r="E24" i="59"/>
  <c r="J23" i="59"/>
  <c r="I21" i="59"/>
  <c r="I56" i="58"/>
  <c r="I40" i="58"/>
  <c r="J39" i="58" s="1"/>
  <c r="J40" i="58" s="1"/>
  <c r="H40" i="58"/>
  <c r="G40" i="58"/>
  <c r="F40" i="58"/>
  <c r="G38" i="58"/>
  <c r="F38" i="58"/>
  <c r="H32" i="58"/>
  <c r="J28" i="58"/>
  <c r="J27" i="58"/>
  <c r="J26" i="58"/>
  <c r="E26" i="58"/>
  <c r="J25" i="58"/>
  <c r="J24" i="58"/>
  <c r="E24" i="58"/>
  <c r="J23" i="58"/>
  <c r="I21" i="58"/>
  <c r="I56" i="57"/>
  <c r="I40" i="57"/>
  <c r="H40" i="57"/>
  <c r="G40" i="57"/>
  <c r="F40" i="57"/>
  <c r="J39" i="57"/>
  <c r="J40" i="57" s="1"/>
  <c r="G38" i="57"/>
  <c r="F38" i="57"/>
  <c r="H32" i="57"/>
  <c r="J28" i="57"/>
  <c r="J27" i="57"/>
  <c r="J26" i="57"/>
  <c r="E26" i="57"/>
  <c r="J25" i="57"/>
  <c r="J24" i="57"/>
  <c r="E24" i="57"/>
  <c r="J23" i="57"/>
  <c r="I21" i="57"/>
  <c r="I56" i="56"/>
  <c r="I40" i="56"/>
  <c r="J39" i="56" s="1"/>
  <c r="J40" i="56" s="1"/>
  <c r="H40" i="56"/>
  <c r="G40" i="56"/>
  <c r="F40" i="56"/>
  <c r="G38" i="56"/>
  <c r="F38" i="56"/>
  <c r="H32" i="56"/>
  <c r="J28" i="56"/>
  <c r="J27" i="56"/>
  <c r="J26" i="56"/>
  <c r="E26" i="56"/>
  <c r="J25" i="56"/>
  <c r="J24" i="56"/>
  <c r="E24" i="56"/>
  <c r="J23" i="56"/>
  <c r="I21" i="56"/>
  <c r="G22" i="15" l="1"/>
  <c r="G8" i="55" l="1"/>
  <c r="G8" i="54"/>
  <c r="U62" i="53"/>
  <c r="U61" i="53" s="1"/>
  <c r="Q62" i="53"/>
  <c r="O62" i="53"/>
  <c r="M62" i="53"/>
  <c r="M61" i="53" s="1"/>
  <c r="K62" i="53"/>
  <c r="I62" i="53"/>
  <c r="I61" i="53" s="1"/>
  <c r="Q61" i="53"/>
  <c r="O61" i="53"/>
  <c r="K61" i="53"/>
  <c r="U60" i="53"/>
  <c r="Q60" i="53"/>
  <c r="O60" i="53"/>
  <c r="M60" i="53"/>
  <c r="K60" i="53"/>
  <c r="I60" i="53"/>
  <c r="U59" i="53"/>
  <c r="Q59" i="53"/>
  <c r="O59" i="53"/>
  <c r="M59" i="53"/>
  <c r="K59" i="53"/>
  <c r="I59" i="53"/>
  <c r="U58" i="53"/>
  <c r="Q58" i="53"/>
  <c r="O58" i="53"/>
  <c r="M58" i="53"/>
  <c r="K58" i="53"/>
  <c r="I58" i="53"/>
  <c r="U57" i="53"/>
  <c r="Q57" i="53"/>
  <c r="O57" i="53"/>
  <c r="M57" i="53"/>
  <c r="K57" i="53"/>
  <c r="I57" i="53"/>
  <c r="U56" i="53"/>
  <c r="Q56" i="53"/>
  <c r="O56" i="53"/>
  <c r="K56" i="53"/>
  <c r="I56" i="53"/>
  <c r="M56" i="53"/>
  <c r="U55" i="53"/>
  <c r="Q55" i="53"/>
  <c r="O55" i="53"/>
  <c r="M55" i="53"/>
  <c r="K55" i="53"/>
  <c r="I55" i="53"/>
  <c r="U54" i="53"/>
  <c r="Q54" i="53"/>
  <c r="O54" i="53"/>
  <c r="M54" i="53"/>
  <c r="K54" i="53"/>
  <c r="I54" i="53"/>
  <c r="U53" i="53"/>
  <c r="Q53" i="53"/>
  <c r="O53" i="53"/>
  <c r="M53" i="53"/>
  <c r="K53" i="53"/>
  <c r="I53" i="53"/>
  <c r="U52" i="53"/>
  <c r="Q52" i="53"/>
  <c r="O52" i="53"/>
  <c r="K52" i="53"/>
  <c r="I52" i="53"/>
  <c r="M52" i="53"/>
  <c r="U51" i="53"/>
  <c r="Q51" i="53"/>
  <c r="O51" i="53"/>
  <c r="M51" i="53"/>
  <c r="K51" i="53"/>
  <c r="I51" i="53"/>
  <c r="I47" i="53" s="1"/>
  <c r="U50" i="53"/>
  <c r="Q50" i="53"/>
  <c r="O50" i="53"/>
  <c r="M50" i="53"/>
  <c r="K50" i="53"/>
  <c r="I50" i="53"/>
  <c r="U48" i="53"/>
  <c r="U47" i="53" s="1"/>
  <c r="Q48" i="53"/>
  <c r="Q47" i="53" s="1"/>
  <c r="O48" i="53"/>
  <c r="M48" i="53"/>
  <c r="K48" i="53"/>
  <c r="K47" i="53" s="1"/>
  <c r="I48" i="53"/>
  <c r="O47" i="53"/>
  <c r="U46" i="53"/>
  <c r="Q46" i="53"/>
  <c r="O46" i="53"/>
  <c r="M46" i="53"/>
  <c r="K46" i="53"/>
  <c r="K43" i="53" s="1"/>
  <c r="I46" i="53"/>
  <c r="U45" i="53"/>
  <c r="Q45" i="53"/>
  <c r="O45" i="53"/>
  <c r="M45" i="53"/>
  <c r="K45" i="53"/>
  <c r="I45" i="53"/>
  <c r="U44" i="53"/>
  <c r="U43" i="53" s="1"/>
  <c r="Q44" i="53"/>
  <c r="Q43" i="53" s="1"/>
  <c r="O44" i="53"/>
  <c r="O43" i="53" s="1"/>
  <c r="M44" i="53"/>
  <c r="K44" i="53"/>
  <c r="I44" i="53"/>
  <c r="I43" i="53" s="1"/>
  <c r="U42" i="53"/>
  <c r="Q42" i="53"/>
  <c r="Q41" i="53" s="1"/>
  <c r="O42" i="53"/>
  <c r="O41" i="53" s="1"/>
  <c r="M42" i="53"/>
  <c r="K42" i="53"/>
  <c r="K41" i="53" s="1"/>
  <c r="I42" i="53"/>
  <c r="I41" i="53" s="1"/>
  <c r="U41" i="53"/>
  <c r="M41" i="53"/>
  <c r="U40" i="53"/>
  <c r="Q40" i="53"/>
  <c r="O40" i="53"/>
  <c r="M40" i="53"/>
  <c r="K40" i="53"/>
  <c r="I40" i="53"/>
  <c r="U39" i="53"/>
  <c r="Q39" i="53"/>
  <c r="O39" i="53"/>
  <c r="K39" i="53"/>
  <c r="I39" i="53"/>
  <c r="M39" i="53"/>
  <c r="U38" i="53"/>
  <c r="Q38" i="53"/>
  <c r="O38" i="53"/>
  <c r="K38" i="53"/>
  <c r="I38" i="53"/>
  <c r="M38" i="53"/>
  <c r="U37" i="53"/>
  <c r="Q37" i="53"/>
  <c r="O37" i="53"/>
  <c r="K37" i="53"/>
  <c r="I37" i="53"/>
  <c r="M37" i="53"/>
  <c r="U36" i="53"/>
  <c r="Q36" i="53"/>
  <c r="O36" i="53"/>
  <c r="K36" i="53"/>
  <c r="I36" i="53"/>
  <c r="I35" i="53" s="1"/>
  <c r="M36" i="53"/>
  <c r="Q35" i="53"/>
  <c r="U34" i="53"/>
  <c r="Q34" i="53"/>
  <c r="Q33" i="53" s="1"/>
  <c r="O34" i="53"/>
  <c r="O33" i="53" s="1"/>
  <c r="M34" i="53"/>
  <c r="K34" i="53"/>
  <c r="K33" i="53" s="1"/>
  <c r="I34" i="53"/>
  <c r="I33" i="53" s="1"/>
  <c r="U33" i="53"/>
  <c r="M33" i="53"/>
  <c r="U32" i="53"/>
  <c r="Q32" i="53"/>
  <c r="Q31" i="53" s="1"/>
  <c r="O32" i="53"/>
  <c r="M32" i="53"/>
  <c r="M31" i="53" s="1"/>
  <c r="K32" i="53"/>
  <c r="K31" i="53" s="1"/>
  <c r="I32" i="53"/>
  <c r="U31" i="53"/>
  <c r="O31" i="53"/>
  <c r="I31" i="53"/>
  <c r="U30" i="53"/>
  <c r="Q30" i="53"/>
  <c r="Q28" i="53" s="1"/>
  <c r="O30" i="53"/>
  <c r="K30" i="53"/>
  <c r="I30" i="53"/>
  <c r="I28" i="53" s="1"/>
  <c r="M30" i="53"/>
  <c r="U29" i="53"/>
  <c r="Q29" i="53"/>
  <c r="O29" i="53"/>
  <c r="O28" i="53" s="1"/>
  <c r="K29" i="53"/>
  <c r="K28" i="53" s="1"/>
  <c r="I29" i="53"/>
  <c r="M29" i="53"/>
  <c r="M28" i="53" s="1"/>
  <c r="U28" i="53"/>
  <c r="U27" i="53"/>
  <c r="Q27" i="53"/>
  <c r="O27" i="53"/>
  <c r="K27" i="53"/>
  <c r="I27" i="53"/>
  <c r="M27" i="53"/>
  <c r="U26" i="53"/>
  <c r="Q26" i="53"/>
  <c r="O26" i="53"/>
  <c r="M26" i="53"/>
  <c r="K26" i="53"/>
  <c r="I26" i="53"/>
  <c r="U25" i="53"/>
  <c r="Q25" i="53"/>
  <c r="O25" i="53"/>
  <c r="M25" i="53"/>
  <c r="K25" i="53"/>
  <c r="I25" i="53"/>
  <c r="U24" i="53"/>
  <c r="Q24" i="53"/>
  <c r="O24" i="53"/>
  <c r="M24" i="53"/>
  <c r="K24" i="53"/>
  <c r="I24" i="53"/>
  <c r="U23" i="53"/>
  <c r="Q23" i="53"/>
  <c r="O23" i="53"/>
  <c r="K23" i="53"/>
  <c r="I23" i="53"/>
  <c r="M23" i="53"/>
  <c r="U22" i="53"/>
  <c r="Q22" i="53"/>
  <c r="O22" i="53"/>
  <c r="K22" i="53"/>
  <c r="I22" i="53"/>
  <c r="M22" i="53"/>
  <c r="U21" i="53"/>
  <c r="Q21" i="53"/>
  <c r="O21" i="53"/>
  <c r="K21" i="53"/>
  <c r="I21" i="53"/>
  <c r="M21" i="53"/>
  <c r="U20" i="53"/>
  <c r="Q20" i="53"/>
  <c r="O20" i="53"/>
  <c r="M20" i="53"/>
  <c r="K20" i="53"/>
  <c r="I20" i="53"/>
  <c r="U19" i="53"/>
  <c r="Q19" i="53"/>
  <c r="O19" i="53"/>
  <c r="K19" i="53"/>
  <c r="I19" i="53"/>
  <c r="M19" i="53"/>
  <c r="U18" i="53"/>
  <c r="Q18" i="53"/>
  <c r="O18" i="53"/>
  <c r="M18" i="53"/>
  <c r="K18" i="53"/>
  <c r="I18" i="53"/>
  <c r="U17" i="53"/>
  <c r="Q17" i="53"/>
  <c r="O17" i="53"/>
  <c r="M17" i="53"/>
  <c r="K17" i="53"/>
  <c r="I17" i="53"/>
  <c r="U16" i="53"/>
  <c r="Q16" i="53"/>
  <c r="O16" i="53"/>
  <c r="M16" i="53"/>
  <c r="K16" i="53"/>
  <c r="I16" i="53"/>
  <c r="U15" i="53"/>
  <c r="Q15" i="53"/>
  <c r="O15" i="53"/>
  <c r="K15" i="53"/>
  <c r="I15" i="53"/>
  <c r="M15" i="53"/>
  <c r="U14" i="53"/>
  <c r="Q14" i="53"/>
  <c r="O14" i="53"/>
  <c r="K14" i="53"/>
  <c r="I14" i="53"/>
  <c r="M14" i="53"/>
  <c r="U13" i="53"/>
  <c r="Q13" i="53"/>
  <c r="O13" i="53"/>
  <c r="K13" i="53"/>
  <c r="I13" i="53"/>
  <c r="M13" i="53"/>
  <c r="U12" i="53"/>
  <c r="Q12" i="53"/>
  <c r="O12" i="53"/>
  <c r="M12" i="53"/>
  <c r="K12" i="53"/>
  <c r="I12" i="53"/>
  <c r="I8" i="53" s="1"/>
  <c r="U11" i="53"/>
  <c r="Q11" i="53"/>
  <c r="O11" i="53"/>
  <c r="K11" i="53"/>
  <c r="I11" i="53"/>
  <c r="M11" i="53"/>
  <c r="U10" i="53"/>
  <c r="Q10" i="53"/>
  <c r="Q8" i="53" s="1"/>
  <c r="O10" i="53"/>
  <c r="M10" i="53"/>
  <c r="K10" i="53"/>
  <c r="I10" i="53"/>
  <c r="U9" i="53"/>
  <c r="U8" i="53" s="1"/>
  <c r="Q9" i="53"/>
  <c r="O9" i="53"/>
  <c r="O8" i="53" s="1"/>
  <c r="M9" i="53"/>
  <c r="K9" i="53"/>
  <c r="I9" i="53"/>
  <c r="G8" i="53"/>
  <c r="K8" i="53"/>
  <c r="G8" i="52"/>
  <c r="G8" i="51"/>
  <c r="G8" i="50"/>
  <c r="G8" i="49"/>
  <c r="G64" i="49" s="1"/>
  <c r="G8" i="48"/>
  <c r="G8" i="47"/>
  <c r="G8" i="46"/>
  <c r="G64" i="46" s="1"/>
  <c r="G8" i="45"/>
  <c r="G8" i="44"/>
  <c r="G8" i="43"/>
  <c r="G8" i="36"/>
  <c r="G8" i="35"/>
  <c r="G8" i="34"/>
  <c r="G8" i="33"/>
  <c r="G8" i="31"/>
  <c r="G64" i="31" s="1"/>
  <c r="G8" i="30"/>
  <c r="G8" i="29"/>
  <c r="G8" i="28"/>
  <c r="G8" i="27"/>
  <c r="G8" i="25"/>
  <c r="G8" i="24"/>
  <c r="G8" i="22"/>
  <c r="G8" i="20"/>
  <c r="G64" i="20" s="1"/>
  <c r="M43" i="53" l="1"/>
  <c r="G64" i="55"/>
  <c r="G64" i="54"/>
  <c r="O35" i="53"/>
  <c r="U35" i="53"/>
  <c r="K35" i="53"/>
  <c r="M35" i="53"/>
  <c r="M8" i="53"/>
  <c r="M47" i="53"/>
  <c r="G64" i="53"/>
  <c r="G64" i="52"/>
  <c r="G64" i="51"/>
  <c r="G64" i="50"/>
  <c r="G64" i="48"/>
  <c r="G64" i="47"/>
  <c r="G64" i="45"/>
  <c r="G64" i="44"/>
  <c r="G64" i="43"/>
  <c r="G64" i="36"/>
  <c r="G64" i="35"/>
  <c r="G64" i="34"/>
  <c r="G64" i="33"/>
  <c r="G64" i="30"/>
  <c r="G64" i="28"/>
  <c r="G64" i="27"/>
  <c r="U62" i="33" l="1"/>
  <c r="Q62" i="33"/>
  <c r="Q61" i="33" s="1"/>
  <c r="O62" i="33"/>
  <c r="M62" i="33"/>
  <c r="K62" i="33"/>
  <c r="I62" i="33"/>
  <c r="I61" i="33" s="1"/>
  <c r="U61" i="33"/>
  <c r="O61" i="33"/>
  <c r="M61" i="33"/>
  <c r="K61" i="33"/>
  <c r="U60" i="33"/>
  <c r="Q60" i="33"/>
  <c r="O60" i="33"/>
  <c r="M60" i="33"/>
  <c r="K60" i="33"/>
  <c r="I60" i="33"/>
  <c r="U59" i="33"/>
  <c r="Q59" i="33"/>
  <c r="O59" i="33"/>
  <c r="M59" i="33"/>
  <c r="K59" i="33"/>
  <c r="I59" i="33"/>
  <c r="U58" i="33"/>
  <c r="Q58" i="33"/>
  <c r="O58" i="33"/>
  <c r="M58" i="33"/>
  <c r="K58" i="33"/>
  <c r="I58" i="33"/>
  <c r="U57" i="33"/>
  <c r="Q57" i="33"/>
  <c r="O57" i="33"/>
  <c r="M57" i="33"/>
  <c r="K57" i="33"/>
  <c r="I57" i="33"/>
  <c r="U56" i="33"/>
  <c r="Q56" i="33"/>
  <c r="O56" i="33"/>
  <c r="M56" i="33"/>
  <c r="K56" i="33"/>
  <c r="I56" i="33"/>
  <c r="U55" i="33"/>
  <c r="Q55" i="33"/>
  <c r="O55" i="33"/>
  <c r="M55" i="33"/>
  <c r="K55" i="33"/>
  <c r="I55" i="33"/>
  <c r="U54" i="33"/>
  <c r="Q54" i="33"/>
  <c r="O54" i="33"/>
  <c r="M54" i="33"/>
  <c r="K54" i="33"/>
  <c r="I54" i="33"/>
  <c r="U53" i="33"/>
  <c r="Q53" i="33"/>
  <c r="O53" i="33"/>
  <c r="M53" i="33"/>
  <c r="K53" i="33"/>
  <c r="I53" i="33"/>
  <c r="U52" i="33"/>
  <c r="Q52" i="33"/>
  <c r="O52" i="33"/>
  <c r="O47" i="33" s="1"/>
  <c r="M52" i="33"/>
  <c r="K52" i="33"/>
  <c r="I52" i="33"/>
  <c r="U51" i="33"/>
  <c r="Q51" i="33"/>
  <c r="O51" i="33"/>
  <c r="M51" i="33"/>
  <c r="K51" i="33"/>
  <c r="I51" i="33"/>
  <c r="U50" i="33"/>
  <c r="Q50" i="33"/>
  <c r="Q47" i="33" s="1"/>
  <c r="O50" i="33"/>
  <c r="M50" i="33"/>
  <c r="K50" i="33"/>
  <c r="I50" i="33"/>
  <c r="U48" i="33"/>
  <c r="U47" i="33" s="1"/>
  <c r="Q48" i="33"/>
  <c r="O48" i="33"/>
  <c r="M48" i="33"/>
  <c r="K48" i="33"/>
  <c r="I48" i="33"/>
  <c r="U46" i="33"/>
  <c r="Q46" i="33"/>
  <c r="O46" i="33"/>
  <c r="M46" i="33"/>
  <c r="K46" i="33"/>
  <c r="I46" i="33"/>
  <c r="U45" i="33"/>
  <c r="Q45" i="33"/>
  <c r="O45" i="33"/>
  <c r="O43" i="33" s="1"/>
  <c r="M45" i="33"/>
  <c r="K45" i="33"/>
  <c r="I45" i="33"/>
  <c r="U44" i="33"/>
  <c r="U43" i="33" s="1"/>
  <c r="Q44" i="33"/>
  <c r="O44" i="33"/>
  <c r="K44" i="33"/>
  <c r="K43" i="33" s="1"/>
  <c r="I44" i="33"/>
  <c r="I43" i="33" s="1"/>
  <c r="M44" i="33"/>
  <c r="U42" i="33"/>
  <c r="U41" i="33" s="1"/>
  <c r="Q42" i="33"/>
  <c r="Q41" i="33" s="1"/>
  <c r="O42" i="33"/>
  <c r="M42" i="33"/>
  <c r="M41" i="33" s="1"/>
  <c r="K42" i="33"/>
  <c r="I42" i="33"/>
  <c r="I41" i="33" s="1"/>
  <c r="O41" i="33"/>
  <c r="K41" i="33"/>
  <c r="U40" i="33"/>
  <c r="Q40" i="33"/>
  <c r="O40" i="33"/>
  <c r="M40" i="33"/>
  <c r="K40" i="33"/>
  <c r="I40" i="33"/>
  <c r="U39" i="33"/>
  <c r="Q39" i="33"/>
  <c r="O39" i="33"/>
  <c r="K39" i="33"/>
  <c r="I39" i="33"/>
  <c r="M39" i="33"/>
  <c r="U38" i="33"/>
  <c r="Q38" i="33"/>
  <c r="O38" i="33"/>
  <c r="K38" i="33"/>
  <c r="I38" i="33"/>
  <c r="M38" i="33"/>
  <c r="U37" i="33"/>
  <c r="Q37" i="33"/>
  <c r="O37" i="33"/>
  <c r="K37" i="33"/>
  <c r="I37" i="33"/>
  <c r="M37" i="33"/>
  <c r="U36" i="33"/>
  <c r="Q36" i="33"/>
  <c r="O36" i="33"/>
  <c r="O35" i="33" s="1"/>
  <c r="K36" i="33"/>
  <c r="I36" i="33"/>
  <c r="M36" i="33"/>
  <c r="U34" i="33"/>
  <c r="U33" i="33" s="1"/>
  <c r="Q34" i="33"/>
  <c r="Q33" i="33" s="1"/>
  <c r="O34" i="33"/>
  <c r="O33" i="33" s="1"/>
  <c r="M34" i="33"/>
  <c r="M33" i="33" s="1"/>
  <c r="K34" i="33"/>
  <c r="K33" i="33" s="1"/>
  <c r="I34" i="33"/>
  <c r="I33" i="33" s="1"/>
  <c r="U32" i="33"/>
  <c r="Q32" i="33"/>
  <c r="Q31" i="33" s="1"/>
  <c r="O32" i="33"/>
  <c r="O31" i="33" s="1"/>
  <c r="K32" i="33"/>
  <c r="K31" i="33" s="1"/>
  <c r="I32" i="33"/>
  <c r="I31" i="33" s="1"/>
  <c r="U31" i="33"/>
  <c r="U30" i="33"/>
  <c r="Q30" i="33"/>
  <c r="O30" i="33"/>
  <c r="M30" i="33"/>
  <c r="K30" i="33"/>
  <c r="I30" i="33"/>
  <c r="I28" i="33" s="1"/>
  <c r="U29" i="33"/>
  <c r="U28" i="33" s="1"/>
  <c r="Q29" i="33"/>
  <c r="Q28" i="33" s="1"/>
  <c r="O29" i="33"/>
  <c r="M29" i="33"/>
  <c r="K29" i="33"/>
  <c r="K28" i="33" s="1"/>
  <c r="I29" i="33"/>
  <c r="M28" i="33"/>
  <c r="U27" i="33"/>
  <c r="Q27" i="33"/>
  <c r="O27" i="33"/>
  <c r="M27" i="33"/>
  <c r="K27" i="33"/>
  <c r="I27" i="33"/>
  <c r="U26" i="33"/>
  <c r="Q26" i="33"/>
  <c r="O26" i="33"/>
  <c r="M26" i="33"/>
  <c r="K26" i="33"/>
  <c r="I26" i="33"/>
  <c r="U25" i="33"/>
  <c r="Q25" i="33"/>
  <c r="O25" i="33"/>
  <c r="M25" i="33"/>
  <c r="K25" i="33"/>
  <c r="I25" i="33"/>
  <c r="U24" i="33"/>
  <c r="Q24" i="33"/>
  <c r="O24" i="33"/>
  <c r="M24" i="33"/>
  <c r="K24" i="33"/>
  <c r="I24" i="33"/>
  <c r="U23" i="33"/>
  <c r="Q23" i="33"/>
  <c r="O23" i="33"/>
  <c r="M23" i="33"/>
  <c r="K23" i="33"/>
  <c r="I23" i="33"/>
  <c r="U22" i="33"/>
  <c r="Q22" i="33"/>
  <c r="O22" i="33"/>
  <c r="M22" i="33"/>
  <c r="K22" i="33"/>
  <c r="I22" i="33"/>
  <c r="U21" i="33"/>
  <c r="Q21" i="33"/>
  <c r="O21" i="33"/>
  <c r="M21" i="33"/>
  <c r="K21" i="33"/>
  <c r="I21" i="33"/>
  <c r="U20" i="33"/>
  <c r="Q20" i="33"/>
  <c r="O20" i="33"/>
  <c r="M20" i="33"/>
  <c r="K20" i="33"/>
  <c r="I20" i="33"/>
  <c r="U19" i="33"/>
  <c r="Q19" i="33"/>
  <c r="O19" i="33"/>
  <c r="M19" i="33"/>
  <c r="K19" i="33"/>
  <c r="I19" i="33"/>
  <c r="U18" i="33"/>
  <c r="Q18" i="33"/>
  <c r="O18" i="33"/>
  <c r="M18" i="33"/>
  <c r="K18" i="33"/>
  <c r="I18" i="33"/>
  <c r="U17" i="33"/>
  <c r="Q17" i="33"/>
  <c r="O17" i="33"/>
  <c r="M17" i="33"/>
  <c r="K17" i="33"/>
  <c r="I17" i="33"/>
  <c r="U16" i="33"/>
  <c r="Q16" i="33"/>
  <c r="O16" i="33"/>
  <c r="M16" i="33"/>
  <c r="K16" i="33"/>
  <c r="I16" i="33"/>
  <c r="U15" i="33"/>
  <c r="Q15" i="33"/>
  <c r="O15" i="33"/>
  <c r="M15" i="33"/>
  <c r="K15" i="33"/>
  <c r="I15" i="33"/>
  <c r="U14" i="33"/>
  <c r="Q14" i="33"/>
  <c r="O14" i="33"/>
  <c r="K14" i="33"/>
  <c r="I14" i="33"/>
  <c r="M14" i="33"/>
  <c r="U13" i="33"/>
  <c r="Q13" i="33"/>
  <c r="O13" i="33"/>
  <c r="M13" i="33"/>
  <c r="K13" i="33"/>
  <c r="I13" i="33"/>
  <c r="U12" i="33"/>
  <c r="Q12" i="33"/>
  <c r="O12" i="33"/>
  <c r="M12" i="33"/>
  <c r="K12" i="33"/>
  <c r="I12" i="33"/>
  <c r="U11" i="33"/>
  <c r="Q11" i="33"/>
  <c r="Q8" i="33" s="1"/>
  <c r="O11" i="33"/>
  <c r="M11" i="33"/>
  <c r="K11" i="33"/>
  <c r="I11" i="33"/>
  <c r="U10" i="33"/>
  <c r="Q10" i="33"/>
  <c r="O10" i="33"/>
  <c r="M10" i="33"/>
  <c r="K10" i="33"/>
  <c r="I10" i="33"/>
  <c r="U9" i="33"/>
  <c r="Q9" i="33"/>
  <c r="O9" i="33"/>
  <c r="M9" i="33"/>
  <c r="K9" i="33"/>
  <c r="I9" i="33"/>
  <c r="I35" i="33" l="1"/>
  <c r="O28" i="33"/>
  <c r="M35" i="33"/>
  <c r="M43" i="33"/>
  <c r="K8" i="33"/>
  <c r="K35" i="33"/>
  <c r="Q43" i="33"/>
  <c r="I8" i="33"/>
  <c r="O8" i="33"/>
  <c r="K47" i="33"/>
  <c r="Q35" i="33"/>
  <c r="I47" i="33"/>
  <c r="M47" i="33"/>
  <c r="U35" i="33"/>
  <c r="U8" i="33"/>
  <c r="M8" i="33"/>
  <c r="M32" i="33"/>
  <c r="M31" i="33" s="1"/>
  <c r="U62" i="32"/>
  <c r="U61" i="32" s="1"/>
  <c r="Q62" i="32"/>
  <c r="Q61" i="32" s="1"/>
  <c r="O62" i="32"/>
  <c r="M62" i="32"/>
  <c r="M61" i="32" s="1"/>
  <c r="K62" i="32"/>
  <c r="I62" i="32"/>
  <c r="I61" i="32" s="1"/>
  <c r="O61" i="32"/>
  <c r="K61" i="32"/>
  <c r="U60" i="32"/>
  <c r="Q60" i="32"/>
  <c r="O60" i="32"/>
  <c r="M60" i="32"/>
  <c r="K60" i="32"/>
  <c r="I60" i="32"/>
  <c r="U59" i="32"/>
  <c r="Q59" i="32"/>
  <c r="O59" i="32"/>
  <c r="M59" i="32"/>
  <c r="K59" i="32"/>
  <c r="I59" i="32"/>
  <c r="U58" i="32"/>
  <c r="Q58" i="32"/>
  <c r="O58" i="32"/>
  <c r="M58" i="32"/>
  <c r="K58" i="32"/>
  <c r="I58" i="32"/>
  <c r="U57" i="32"/>
  <c r="Q57" i="32"/>
  <c r="O57" i="32"/>
  <c r="M57" i="32"/>
  <c r="K57" i="32"/>
  <c r="I57" i="32"/>
  <c r="U56" i="32"/>
  <c r="Q56" i="32"/>
  <c r="O56" i="32"/>
  <c r="M56" i="32"/>
  <c r="K56" i="32"/>
  <c r="I56" i="32"/>
  <c r="U55" i="32"/>
  <c r="Q55" i="32"/>
  <c r="O55" i="32"/>
  <c r="M55" i="32"/>
  <c r="K55" i="32"/>
  <c r="I55" i="32"/>
  <c r="U54" i="32"/>
  <c r="Q54" i="32"/>
  <c r="O54" i="32"/>
  <c r="M54" i="32"/>
  <c r="K54" i="32"/>
  <c r="I54" i="32"/>
  <c r="U53" i="32"/>
  <c r="Q53" i="32"/>
  <c r="O53" i="32"/>
  <c r="M53" i="32"/>
  <c r="K53" i="32"/>
  <c r="I53" i="32"/>
  <c r="U52" i="32"/>
  <c r="Q52" i="32"/>
  <c r="O52" i="32"/>
  <c r="M52" i="32"/>
  <c r="K52" i="32"/>
  <c r="I52" i="32"/>
  <c r="U51" i="32"/>
  <c r="Q51" i="32"/>
  <c r="O51" i="32"/>
  <c r="M51" i="32"/>
  <c r="K51" i="32"/>
  <c r="I51" i="32"/>
  <c r="U50" i="32"/>
  <c r="Q50" i="32"/>
  <c r="O50" i="32"/>
  <c r="M50" i="32"/>
  <c r="K50" i="32"/>
  <c r="I50" i="32"/>
  <c r="U48" i="32"/>
  <c r="Q48" i="32"/>
  <c r="O48" i="32"/>
  <c r="M48" i="32"/>
  <c r="K48" i="32"/>
  <c r="I48" i="32"/>
  <c r="Q47" i="32"/>
  <c r="U46" i="32"/>
  <c r="Q46" i="32"/>
  <c r="O46" i="32"/>
  <c r="M46" i="32"/>
  <c r="K46" i="32"/>
  <c r="I46" i="32"/>
  <c r="U45" i="32"/>
  <c r="Q45" i="32"/>
  <c r="O45" i="32"/>
  <c r="M45" i="32"/>
  <c r="K45" i="32"/>
  <c r="I45" i="32"/>
  <c r="U44" i="32"/>
  <c r="U43" i="32" s="1"/>
  <c r="Q44" i="32"/>
  <c r="O44" i="32"/>
  <c r="K44" i="32"/>
  <c r="I44" i="32"/>
  <c r="I43" i="32" s="1"/>
  <c r="U42" i="32"/>
  <c r="U41" i="32" s="1"/>
  <c r="Q42" i="32"/>
  <c r="Q41" i="32" s="1"/>
  <c r="O42" i="32"/>
  <c r="M42" i="32"/>
  <c r="M41" i="32" s="1"/>
  <c r="K42" i="32"/>
  <c r="I42" i="32"/>
  <c r="I41" i="32" s="1"/>
  <c r="O41" i="32"/>
  <c r="K41" i="32"/>
  <c r="U40" i="32"/>
  <c r="Q40" i="32"/>
  <c r="O40" i="32"/>
  <c r="M40" i="32"/>
  <c r="K40" i="32"/>
  <c r="I40" i="32"/>
  <c r="U39" i="32"/>
  <c r="Q39" i="32"/>
  <c r="O39" i="32"/>
  <c r="M39" i="32"/>
  <c r="K39" i="32"/>
  <c r="I39" i="32"/>
  <c r="U38" i="32"/>
  <c r="Q38" i="32"/>
  <c r="O38" i="32"/>
  <c r="K38" i="32"/>
  <c r="I38" i="32"/>
  <c r="M38" i="32"/>
  <c r="U37" i="32"/>
  <c r="Q37" i="32"/>
  <c r="O37" i="32"/>
  <c r="M37" i="32"/>
  <c r="K37" i="32"/>
  <c r="I37" i="32"/>
  <c r="U36" i="32"/>
  <c r="Q36" i="32"/>
  <c r="O36" i="32"/>
  <c r="M36" i="32"/>
  <c r="K36" i="32"/>
  <c r="I36" i="32"/>
  <c r="U34" i="32"/>
  <c r="U33" i="32" s="1"/>
  <c r="Q34" i="32"/>
  <c r="Q33" i="32" s="1"/>
  <c r="O34" i="32"/>
  <c r="O33" i="32" s="1"/>
  <c r="M34" i="32"/>
  <c r="M33" i="32" s="1"/>
  <c r="K34" i="32"/>
  <c r="K33" i="32" s="1"/>
  <c r="I34" i="32"/>
  <c r="I33" i="32" s="1"/>
  <c r="U32" i="32"/>
  <c r="U31" i="32" s="1"/>
  <c r="Q32" i="32"/>
  <c r="O32" i="32"/>
  <c r="M32" i="32"/>
  <c r="M31" i="32" s="1"/>
  <c r="K32" i="32"/>
  <c r="K31" i="32" s="1"/>
  <c r="I32" i="32"/>
  <c r="I31" i="32" s="1"/>
  <c r="Q31" i="32"/>
  <c r="O31" i="32"/>
  <c r="U30" i="32"/>
  <c r="Q30" i="32"/>
  <c r="O30" i="32"/>
  <c r="M30" i="32"/>
  <c r="K30" i="32"/>
  <c r="I30" i="32"/>
  <c r="U29" i="32"/>
  <c r="U28" i="32" s="1"/>
  <c r="Q29" i="32"/>
  <c r="Q28" i="32" s="1"/>
  <c r="O29" i="32"/>
  <c r="O28" i="32" s="1"/>
  <c r="M29" i="32"/>
  <c r="K29" i="32"/>
  <c r="I29" i="32"/>
  <c r="U27" i="32"/>
  <c r="Q27" i="32"/>
  <c r="O27" i="32"/>
  <c r="M27" i="32"/>
  <c r="K27" i="32"/>
  <c r="I27" i="32"/>
  <c r="U26" i="32"/>
  <c r="Q26" i="32"/>
  <c r="O26" i="32"/>
  <c r="M26" i="32"/>
  <c r="K26" i="32"/>
  <c r="I26" i="32"/>
  <c r="U25" i="32"/>
  <c r="Q25" i="32"/>
  <c r="O25" i="32"/>
  <c r="M25" i="32"/>
  <c r="K25" i="32"/>
  <c r="I25" i="32"/>
  <c r="U24" i="32"/>
  <c r="Q24" i="32"/>
  <c r="O24" i="32"/>
  <c r="M24" i="32"/>
  <c r="K24" i="32"/>
  <c r="I24" i="32"/>
  <c r="U23" i="32"/>
  <c r="Q23" i="32"/>
  <c r="O23" i="32"/>
  <c r="M23" i="32"/>
  <c r="K23" i="32"/>
  <c r="I23" i="32"/>
  <c r="U22" i="32"/>
  <c r="Q22" i="32"/>
  <c r="O22" i="32"/>
  <c r="M22" i="32"/>
  <c r="K22" i="32"/>
  <c r="I22" i="32"/>
  <c r="U21" i="32"/>
  <c r="Q21" i="32"/>
  <c r="O21" i="32"/>
  <c r="M21" i="32"/>
  <c r="K21" i="32"/>
  <c r="I21" i="32"/>
  <c r="U20" i="32"/>
  <c r="Q20" i="32"/>
  <c r="O20" i="32"/>
  <c r="M20" i="32"/>
  <c r="K20" i="32"/>
  <c r="I20" i="32"/>
  <c r="U19" i="32"/>
  <c r="Q19" i="32"/>
  <c r="O19" i="32"/>
  <c r="M19" i="32"/>
  <c r="K19" i="32"/>
  <c r="I19" i="32"/>
  <c r="U18" i="32"/>
  <c r="Q18" i="32"/>
  <c r="O18" i="32"/>
  <c r="M18" i="32"/>
  <c r="K18" i="32"/>
  <c r="I18" i="32"/>
  <c r="U17" i="32"/>
  <c r="Q17" i="32"/>
  <c r="O17" i="32"/>
  <c r="M17" i="32"/>
  <c r="K17" i="32"/>
  <c r="I17" i="32"/>
  <c r="U16" i="32"/>
  <c r="Q16" i="32"/>
  <c r="O16" i="32"/>
  <c r="M16" i="32"/>
  <c r="K16" i="32"/>
  <c r="I16" i="32"/>
  <c r="U15" i="32"/>
  <c r="Q15" i="32"/>
  <c r="O15" i="32"/>
  <c r="M15" i="32"/>
  <c r="K15" i="32"/>
  <c r="I15" i="32"/>
  <c r="U14" i="32"/>
  <c r="Q14" i="32"/>
  <c r="O14" i="32"/>
  <c r="M14" i="32"/>
  <c r="K14" i="32"/>
  <c r="I14" i="32"/>
  <c r="U13" i="32"/>
  <c r="Q13" i="32"/>
  <c r="O13" i="32"/>
  <c r="M13" i="32"/>
  <c r="K13" i="32"/>
  <c r="I13" i="32"/>
  <c r="U12" i="32"/>
  <c r="Q12" i="32"/>
  <c r="O12" i="32"/>
  <c r="M12" i="32"/>
  <c r="K12" i="32"/>
  <c r="I12" i="32"/>
  <c r="U11" i="32"/>
  <c r="Q11" i="32"/>
  <c r="O11" i="32"/>
  <c r="M11" i="32"/>
  <c r="K11" i="32"/>
  <c r="I11" i="32"/>
  <c r="U10" i="32"/>
  <c r="Q10" i="32"/>
  <c r="O10" i="32"/>
  <c r="M10" i="32"/>
  <c r="K10" i="32"/>
  <c r="I10" i="32"/>
  <c r="U9" i="32"/>
  <c r="Q9" i="32"/>
  <c r="O9" i="32"/>
  <c r="M9" i="32"/>
  <c r="K9" i="32"/>
  <c r="K8" i="32" s="1"/>
  <c r="I9" i="32"/>
  <c r="I8" i="32" s="1"/>
  <c r="G8" i="32"/>
  <c r="G64" i="32" s="1"/>
  <c r="M28" i="32" l="1"/>
  <c r="M47" i="32"/>
  <c r="K35" i="32"/>
  <c r="M35" i="32"/>
  <c r="M8" i="32"/>
  <c r="I35" i="32"/>
  <c r="K47" i="32"/>
  <c r="O8" i="32"/>
  <c r="I28" i="32"/>
  <c r="U47" i="32"/>
  <c r="O47" i="32"/>
  <c r="Q8" i="32"/>
  <c r="K28" i="32"/>
  <c r="O35" i="32"/>
  <c r="K43" i="32"/>
  <c r="Q43" i="32"/>
  <c r="Q35" i="32"/>
  <c r="O43" i="32"/>
  <c r="U8" i="32"/>
  <c r="U35" i="32"/>
  <c r="I47" i="32"/>
  <c r="M44" i="32"/>
  <c r="M43" i="32" s="1"/>
  <c r="U62" i="31"/>
  <c r="Q62" i="31"/>
  <c r="Q61" i="31" s="1"/>
  <c r="O62" i="31"/>
  <c r="O61" i="31" s="1"/>
  <c r="M62" i="31"/>
  <c r="M61" i="31" s="1"/>
  <c r="K62" i="31"/>
  <c r="K61" i="31" s="1"/>
  <c r="I62" i="31"/>
  <c r="I61" i="31" s="1"/>
  <c r="U61" i="31"/>
  <c r="U60" i="31"/>
  <c r="Q60" i="31"/>
  <c r="O60" i="31"/>
  <c r="M60" i="31"/>
  <c r="K60" i="31"/>
  <c r="I60" i="31"/>
  <c r="U59" i="31"/>
  <c r="Q59" i="31"/>
  <c r="O59" i="31"/>
  <c r="M59" i="31"/>
  <c r="K59" i="31"/>
  <c r="I59" i="31"/>
  <c r="U58" i="31"/>
  <c r="Q58" i="31"/>
  <c r="O58" i="31"/>
  <c r="M58" i="31"/>
  <c r="K58" i="31"/>
  <c r="I58" i="31"/>
  <c r="U57" i="31"/>
  <c r="Q57" i="31"/>
  <c r="O57" i="31"/>
  <c r="M57" i="31"/>
  <c r="K57" i="31"/>
  <c r="I57" i="31"/>
  <c r="U56" i="31"/>
  <c r="Q56" i="31"/>
  <c r="O56" i="31"/>
  <c r="M56" i="31"/>
  <c r="K56" i="31"/>
  <c r="I56" i="31"/>
  <c r="U55" i="31"/>
  <c r="Q55" i="31"/>
  <c r="O55" i="31"/>
  <c r="M55" i="31"/>
  <c r="K55" i="31"/>
  <c r="I55" i="31"/>
  <c r="U54" i="31"/>
  <c r="Q54" i="31"/>
  <c r="O54" i="31"/>
  <c r="M54" i="31"/>
  <c r="K54" i="31"/>
  <c r="I54" i="31"/>
  <c r="U53" i="31"/>
  <c r="Q53" i="31"/>
  <c r="O53" i="31"/>
  <c r="M53" i="31"/>
  <c r="K53" i="31"/>
  <c r="I53" i="31"/>
  <c r="U52" i="31"/>
  <c r="Q52" i="31"/>
  <c r="O52" i="31"/>
  <c r="O47" i="31" s="1"/>
  <c r="M52" i="31"/>
  <c r="K52" i="31"/>
  <c r="I52" i="31"/>
  <c r="U51" i="31"/>
  <c r="Q51" i="31"/>
  <c r="O51" i="31"/>
  <c r="M51" i="31"/>
  <c r="K51" i="31"/>
  <c r="I51" i="31"/>
  <c r="U50" i="31"/>
  <c r="Q50" i="31"/>
  <c r="O50" i="31"/>
  <c r="M50" i="31"/>
  <c r="K50" i="31"/>
  <c r="I50" i="31"/>
  <c r="U48" i="31"/>
  <c r="U47" i="31" s="1"/>
  <c r="Q48" i="31"/>
  <c r="Q47" i="31" s="1"/>
  <c r="O48" i="31"/>
  <c r="M48" i="31"/>
  <c r="K48" i="31"/>
  <c r="I48" i="31"/>
  <c r="U46" i="31"/>
  <c r="Q46" i="31"/>
  <c r="O46" i="31"/>
  <c r="M46" i="31"/>
  <c r="K46" i="31"/>
  <c r="I46" i="31"/>
  <c r="U45" i="31"/>
  <c r="Q45" i="31"/>
  <c r="O45" i="31"/>
  <c r="M45" i="31"/>
  <c r="K45" i="31"/>
  <c r="I45" i="31"/>
  <c r="U44" i="31"/>
  <c r="U43" i="31" s="1"/>
  <c r="Q44" i="31"/>
  <c r="O44" i="31"/>
  <c r="K44" i="31"/>
  <c r="I44" i="31"/>
  <c r="I43" i="31" s="1"/>
  <c r="M44" i="31"/>
  <c r="M43" i="31" s="1"/>
  <c r="U42" i="31"/>
  <c r="U41" i="31" s="1"/>
  <c r="Q42" i="31"/>
  <c r="Q41" i="31" s="1"/>
  <c r="O42" i="31"/>
  <c r="M42" i="31"/>
  <c r="M41" i="31" s="1"/>
  <c r="K42" i="31"/>
  <c r="K41" i="31" s="1"/>
  <c r="I42" i="31"/>
  <c r="I41" i="31" s="1"/>
  <c r="O41" i="31"/>
  <c r="U40" i="31"/>
  <c r="Q40" i="31"/>
  <c r="O40" i="31"/>
  <c r="M40" i="31"/>
  <c r="K40" i="31"/>
  <c r="I40" i="31"/>
  <c r="U39" i="31"/>
  <c r="Q39" i="31"/>
  <c r="O39" i="31"/>
  <c r="M39" i="31"/>
  <c r="K39" i="31"/>
  <c r="I39" i="31"/>
  <c r="U38" i="31"/>
  <c r="Q38" i="31"/>
  <c r="O38" i="31"/>
  <c r="K38" i="31"/>
  <c r="I38" i="31"/>
  <c r="M38" i="31"/>
  <c r="U37" i="31"/>
  <c r="Q37" i="31"/>
  <c r="O37" i="31"/>
  <c r="M37" i="31"/>
  <c r="K37" i="31"/>
  <c r="I37" i="31"/>
  <c r="U36" i="31"/>
  <c r="Q36" i="31"/>
  <c r="Q35" i="31" s="1"/>
  <c r="O36" i="31"/>
  <c r="M36" i="31"/>
  <c r="K36" i="31"/>
  <c r="I36" i="31"/>
  <c r="U34" i="31"/>
  <c r="U33" i="31" s="1"/>
  <c r="Q34" i="31"/>
  <c r="Q33" i="31" s="1"/>
  <c r="O34" i="31"/>
  <c r="O33" i="31" s="1"/>
  <c r="M34" i="31"/>
  <c r="M33" i="31" s="1"/>
  <c r="K34" i="31"/>
  <c r="K33" i="31" s="1"/>
  <c r="I34" i="31"/>
  <c r="I33" i="31" s="1"/>
  <c r="U32" i="31"/>
  <c r="U31" i="31" s="1"/>
  <c r="Q32" i="31"/>
  <c r="Q31" i="31" s="1"/>
  <c r="O32" i="31"/>
  <c r="M32" i="31"/>
  <c r="M31" i="31" s="1"/>
  <c r="K32" i="31"/>
  <c r="K31" i="31" s="1"/>
  <c r="I32" i="31"/>
  <c r="O31" i="31"/>
  <c r="I31" i="31"/>
  <c r="U30" i="31"/>
  <c r="Q30" i="31"/>
  <c r="O30" i="31"/>
  <c r="O28" i="31" s="1"/>
  <c r="M30" i="31"/>
  <c r="K30" i="31"/>
  <c r="I30" i="31"/>
  <c r="U29" i="31"/>
  <c r="U28" i="31" s="1"/>
  <c r="Q29" i="31"/>
  <c r="Q28" i="31" s="1"/>
  <c r="O29" i="31"/>
  <c r="M29" i="31"/>
  <c r="K29" i="31"/>
  <c r="K28" i="31" s="1"/>
  <c r="I29" i="31"/>
  <c r="I28" i="31" s="1"/>
  <c r="U27" i="31"/>
  <c r="Q27" i="31"/>
  <c r="O27" i="31"/>
  <c r="K27" i="31"/>
  <c r="I27" i="31"/>
  <c r="M27" i="31"/>
  <c r="U26" i="31"/>
  <c r="Q26" i="31"/>
  <c r="O26" i="31"/>
  <c r="M26" i="31"/>
  <c r="K26" i="31"/>
  <c r="I26" i="31"/>
  <c r="U25" i="31"/>
  <c r="Q25" i="31"/>
  <c r="O25" i="31"/>
  <c r="M25" i="31"/>
  <c r="K25" i="31"/>
  <c r="I25" i="31"/>
  <c r="U24" i="31"/>
  <c r="Q24" i="31"/>
  <c r="O24" i="31"/>
  <c r="M24" i="31"/>
  <c r="K24" i="31"/>
  <c r="I24" i="31"/>
  <c r="U23" i="31"/>
  <c r="Q23" i="31"/>
  <c r="O23" i="31"/>
  <c r="M23" i="31"/>
  <c r="K23" i="31"/>
  <c r="I23" i="31"/>
  <c r="U22" i="31"/>
  <c r="Q22" i="31"/>
  <c r="O22" i="31"/>
  <c r="M22" i="31"/>
  <c r="K22" i="31"/>
  <c r="I22" i="31"/>
  <c r="U21" i="31"/>
  <c r="Q21" i="31"/>
  <c r="O21" i="31"/>
  <c r="M21" i="31"/>
  <c r="K21" i="31"/>
  <c r="I21" i="31"/>
  <c r="U20" i="31"/>
  <c r="Q20" i="31"/>
  <c r="O20" i="31"/>
  <c r="M20" i="31"/>
  <c r="K20" i="31"/>
  <c r="I20" i="31"/>
  <c r="U19" i="31"/>
  <c r="Q19" i="31"/>
  <c r="O19" i="31"/>
  <c r="M19" i="31"/>
  <c r="K19" i="31"/>
  <c r="I19" i="31"/>
  <c r="U18" i="31"/>
  <c r="Q18" i="31"/>
  <c r="O18" i="31"/>
  <c r="M18" i="31"/>
  <c r="K18" i="31"/>
  <c r="I18" i="31"/>
  <c r="U17" i="31"/>
  <c r="Q17" i="31"/>
  <c r="O17" i="31"/>
  <c r="M17" i="31"/>
  <c r="K17" i="31"/>
  <c r="I17" i="31"/>
  <c r="U16" i="31"/>
  <c r="Q16" i="31"/>
  <c r="O16" i="31"/>
  <c r="M16" i="31"/>
  <c r="K16" i="31"/>
  <c r="I16" i="31"/>
  <c r="U15" i="31"/>
  <c r="Q15" i="31"/>
  <c r="O15" i="31"/>
  <c r="M15" i="31"/>
  <c r="K15" i="31"/>
  <c r="I15" i="31"/>
  <c r="U14" i="31"/>
  <c r="Q14" i="31"/>
  <c r="O14" i="31"/>
  <c r="K14" i="31"/>
  <c r="I14" i="31"/>
  <c r="M14" i="31"/>
  <c r="U13" i="31"/>
  <c r="Q13" i="31"/>
  <c r="O13" i="31"/>
  <c r="M13" i="31"/>
  <c r="K13" i="31"/>
  <c r="I13" i="31"/>
  <c r="U12" i="31"/>
  <c r="Q12" i="31"/>
  <c r="O12" i="31"/>
  <c r="M12" i="31"/>
  <c r="K12" i="31"/>
  <c r="I12" i="31"/>
  <c r="U11" i="31"/>
  <c r="Q11" i="31"/>
  <c r="O11" i="31"/>
  <c r="M11" i="31"/>
  <c r="K11" i="31"/>
  <c r="I11" i="31"/>
  <c r="U10" i="31"/>
  <c r="Q10" i="31"/>
  <c r="O10" i="31"/>
  <c r="M10" i="31"/>
  <c r="K10" i="31"/>
  <c r="I10" i="31"/>
  <c r="U9" i="31"/>
  <c r="Q9" i="31"/>
  <c r="O9" i="31"/>
  <c r="O8" i="31" s="1"/>
  <c r="M9" i="31"/>
  <c r="K9" i="31"/>
  <c r="K8" i="31" s="1"/>
  <c r="I9" i="31"/>
  <c r="M8" i="31" l="1"/>
  <c r="Q43" i="31"/>
  <c r="K35" i="31"/>
  <c r="U8" i="31"/>
  <c r="I47" i="31"/>
  <c r="M47" i="31"/>
  <c r="I8" i="31"/>
  <c r="K43" i="31"/>
  <c r="I35" i="31"/>
  <c r="O43" i="31"/>
  <c r="O35" i="31"/>
  <c r="K47" i="31"/>
  <c r="Q8" i="31"/>
  <c r="M28" i="31"/>
  <c r="U35" i="31"/>
  <c r="M35" i="31"/>
  <c r="U62" i="30"/>
  <c r="U61" i="30" s="1"/>
  <c r="Q62" i="30"/>
  <c r="Q61" i="30" s="1"/>
  <c r="O62" i="30"/>
  <c r="O61" i="30" s="1"/>
  <c r="M62" i="30"/>
  <c r="M61" i="30" s="1"/>
  <c r="K62" i="30"/>
  <c r="I62" i="30"/>
  <c r="I61" i="30" s="1"/>
  <c r="K61" i="30"/>
  <c r="U60" i="30"/>
  <c r="Q60" i="30"/>
  <c r="O60" i="30"/>
  <c r="M60" i="30"/>
  <c r="K60" i="30"/>
  <c r="I60" i="30"/>
  <c r="U59" i="30"/>
  <c r="Q59" i="30"/>
  <c r="O59" i="30"/>
  <c r="M59" i="30"/>
  <c r="K59" i="30"/>
  <c r="I59" i="30"/>
  <c r="U58" i="30"/>
  <c r="Q58" i="30"/>
  <c r="O58" i="30"/>
  <c r="M58" i="30"/>
  <c r="K58" i="30"/>
  <c r="I58" i="30"/>
  <c r="U57" i="30"/>
  <c r="Q57" i="30"/>
  <c r="O57" i="30"/>
  <c r="M57" i="30"/>
  <c r="K57" i="30"/>
  <c r="I57" i="30"/>
  <c r="U56" i="30"/>
  <c r="Q56" i="30"/>
  <c r="O56" i="30"/>
  <c r="M56" i="30"/>
  <c r="K56" i="30"/>
  <c r="I56" i="30"/>
  <c r="U55" i="30"/>
  <c r="Q55" i="30"/>
  <c r="O55" i="30"/>
  <c r="M55" i="30"/>
  <c r="K55" i="30"/>
  <c r="I55" i="30"/>
  <c r="U54" i="30"/>
  <c r="Q54" i="30"/>
  <c r="O54" i="30"/>
  <c r="M54" i="30"/>
  <c r="K54" i="30"/>
  <c r="I54" i="30"/>
  <c r="U53" i="30"/>
  <c r="Q53" i="30"/>
  <c r="O53" i="30"/>
  <c r="M53" i="30"/>
  <c r="K53" i="30"/>
  <c r="I53" i="30"/>
  <c r="U52" i="30"/>
  <c r="Q52" i="30"/>
  <c r="O52" i="30"/>
  <c r="M52" i="30"/>
  <c r="K52" i="30"/>
  <c r="I52" i="30"/>
  <c r="U51" i="30"/>
  <c r="Q51" i="30"/>
  <c r="O51" i="30"/>
  <c r="M51" i="30"/>
  <c r="K51" i="30"/>
  <c r="I51" i="30"/>
  <c r="U50" i="30"/>
  <c r="Q50" i="30"/>
  <c r="O50" i="30"/>
  <c r="K50" i="30"/>
  <c r="I50" i="30"/>
  <c r="M50" i="30"/>
  <c r="U48" i="30"/>
  <c r="U47" i="30" s="1"/>
  <c r="Q48" i="30"/>
  <c r="O48" i="30"/>
  <c r="K48" i="30"/>
  <c r="I48" i="30"/>
  <c r="M48" i="30"/>
  <c r="Q47" i="30"/>
  <c r="U46" i="30"/>
  <c r="Q46" i="30"/>
  <c r="O46" i="30"/>
  <c r="M46" i="30"/>
  <c r="K46" i="30"/>
  <c r="I46" i="30"/>
  <c r="U45" i="30"/>
  <c r="Q45" i="30"/>
  <c r="O45" i="30"/>
  <c r="M45" i="30"/>
  <c r="K45" i="30"/>
  <c r="I45" i="30"/>
  <c r="U44" i="30"/>
  <c r="Q44" i="30"/>
  <c r="O44" i="30"/>
  <c r="K44" i="30"/>
  <c r="K43" i="30" s="1"/>
  <c r="I44" i="30"/>
  <c r="I43" i="30" s="1"/>
  <c r="U42" i="30"/>
  <c r="U41" i="30" s="1"/>
  <c r="Q42" i="30"/>
  <c r="O42" i="30"/>
  <c r="M42" i="30"/>
  <c r="M41" i="30" s="1"/>
  <c r="K42" i="30"/>
  <c r="K41" i="30" s="1"/>
  <c r="I42" i="30"/>
  <c r="I41" i="30" s="1"/>
  <c r="Q41" i="30"/>
  <c r="O41" i="30"/>
  <c r="U40" i="30"/>
  <c r="Q40" i="30"/>
  <c r="O40" i="30"/>
  <c r="M40" i="30"/>
  <c r="K40" i="30"/>
  <c r="I40" i="30"/>
  <c r="U39" i="30"/>
  <c r="Q39" i="30"/>
  <c r="O39" i="30"/>
  <c r="M39" i="30"/>
  <c r="K39" i="30"/>
  <c r="I39" i="30"/>
  <c r="U38" i="30"/>
  <c r="Q38" i="30"/>
  <c r="O38" i="30"/>
  <c r="K38" i="30"/>
  <c r="K35" i="30" s="1"/>
  <c r="I38" i="30"/>
  <c r="U37" i="30"/>
  <c r="Q37" i="30"/>
  <c r="O37" i="30"/>
  <c r="M37" i="30"/>
  <c r="K37" i="30"/>
  <c r="I37" i="30"/>
  <c r="U36" i="30"/>
  <c r="U35" i="30" s="1"/>
  <c r="Q36" i="30"/>
  <c r="O36" i="30"/>
  <c r="M36" i="30"/>
  <c r="K36" i="30"/>
  <c r="I36" i="30"/>
  <c r="U34" i="30"/>
  <c r="U33" i="30" s="1"/>
  <c r="Q34" i="30"/>
  <c r="Q33" i="30" s="1"/>
  <c r="O34" i="30"/>
  <c r="O33" i="30" s="1"/>
  <c r="M34" i="30"/>
  <c r="M33" i="30" s="1"/>
  <c r="K34" i="30"/>
  <c r="K33" i="30" s="1"/>
  <c r="I34" i="30"/>
  <c r="I33" i="30"/>
  <c r="U32" i="30"/>
  <c r="U31" i="30" s="1"/>
  <c r="Q32" i="30"/>
  <c r="Q31" i="30" s="1"/>
  <c r="O32" i="30"/>
  <c r="O31" i="30" s="1"/>
  <c r="M32" i="30"/>
  <c r="M31" i="30" s="1"/>
  <c r="K32" i="30"/>
  <c r="K31" i="30" s="1"/>
  <c r="I32" i="30"/>
  <c r="I31" i="30" s="1"/>
  <c r="U30" i="30"/>
  <c r="Q30" i="30"/>
  <c r="O30" i="30"/>
  <c r="M30" i="30"/>
  <c r="K30" i="30"/>
  <c r="I30" i="30"/>
  <c r="U29" i="30"/>
  <c r="Q29" i="30"/>
  <c r="O29" i="30"/>
  <c r="O28" i="30" s="1"/>
  <c r="M29" i="30"/>
  <c r="K29" i="30"/>
  <c r="I29" i="30"/>
  <c r="I28" i="30" s="1"/>
  <c r="U27" i="30"/>
  <c r="Q27" i="30"/>
  <c r="O27" i="30"/>
  <c r="K27" i="30"/>
  <c r="I27" i="30"/>
  <c r="M27" i="30"/>
  <c r="U26" i="30"/>
  <c r="Q26" i="30"/>
  <c r="O26" i="30"/>
  <c r="M26" i="30"/>
  <c r="K26" i="30"/>
  <c r="I26" i="30"/>
  <c r="U25" i="30"/>
  <c r="Q25" i="30"/>
  <c r="O25" i="30"/>
  <c r="M25" i="30"/>
  <c r="K25" i="30"/>
  <c r="I25" i="30"/>
  <c r="U24" i="30"/>
  <c r="Q24" i="30"/>
  <c r="O24" i="30"/>
  <c r="M24" i="30"/>
  <c r="K24" i="30"/>
  <c r="I24" i="30"/>
  <c r="U23" i="30"/>
  <c r="Q23" i="30"/>
  <c r="O23" i="30"/>
  <c r="M23" i="30"/>
  <c r="K23" i="30"/>
  <c r="I23" i="30"/>
  <c r="U22" i="30"/>
  <c r="Q22" i="30"/>
  <c r="O22" i="30"/>
  <c r="M22" i="30"/>
  <c r="K22" i="30"/>
  <c r="I22" i="30"/>
  <c r="U21" i="30"/>
  <c r="Q21" i="30"/>
  <c r="O21" i="30"/>
  <c r="M21" i="30"/>
  <c r="K21" i="30"/>
  <c r="I21" i="30"/>
  <c r="U20" i="30"/>
  <c r="Q20" i="30"/>
  <c r="O20" i="30"/>
  <c r="M20" i="30"/>
  <c r="K20" i="30"/>
  <c r="I20" i="30"/>
  <c r="U19" i="30"/>
  <c r="Q19" i="30"/>
  <c r="O19" i="30"/>
  <c r="M19" i="30"/>
  <c r="K19" i="30"/>
  <c r="I19" i="30"/>
  <c r="U18" i="30"/>
  <c r="Q18" i="30"/>
  <c r="O18" i="30"/>
  <c r="M18" i="30"/>
  <c r="K18" i="30"/>
  <c r="I18" i="30"/>
  <c r="U17" i="30"/>
  <c r="Q17" i="30"/>
  <c r="O17" i="30"/>
  <c r="M17" i="30"/>
  <c r="K17" i="30"/>
  <c r="I17" i="30"/>
  <c r="U16" i="30"/>
  <c r="Q16" i="30"/>
  <c r="O16" i="30"/>
  <c r="M16" i="30"/>
  <c r="K16" i="30"/>
  <c r="I16" i="30"/>
  <c r="U15" i="30"/>
  <c r="Q15" i="30"/>
  <c r="O15" i="30"/>
  <c r="M15" i="30"/>
  <c r="K15" i="30"/>
  <c r="I15" i="30"/>
  <c r="U14" i="30"/>
  <c r="Q14" i="30"/>
  <c r="O14" i="30"/>
  <c r="K14" i="30"/>
  <c r="I14" i="30"/>
  <c r="M14" i="30"/>
  <c r="U13" i="30"/>
  <c r="Q13" i="30"/>
  <c r="O13" i="30"/>
  <c r="M13" i="30"/>
  <c r="K13" i="30"/>
  <c r="I13" i="30"/>
  <c r="U12" i="30"/>
  <c r="Q12" i="30"/>
  <c r="O12" i="30"/>
  <c r="M12" i="30"/>
  <c r="K12" i="30"/>
  <c r="I12" i="30"/>
  <c r="U11" i="30"/>
  <c r="Q11" i="30"/>
  <c r="O11" i="30"/>
  <c r="M11" i="30"/>
  <c r="K11" i="30"/>
  <c r="I11" i="30"/>
  <c r="U10" i="30"/>
  <c r="Q10" i="30"/>
  <c r="O10" i="30"/>
  <c r="M10" i="30"/>
  <c r="K10" i="30"/>
  <c r="I10" i="30"/>
  <c r="U9" i="30"/>
  <c r="Q9" i="30"/>
  <c r="O9" i="30"/>
  <c r="M9" i="30"/>
  <c r="K9" i="30"/>
  <c r="I9" i="30"/>
  <c r="Q35" i="30" l="1"/>
  <c r="Q8" i="30"/>
  <c r="K28" i="30"/>
  <c r="O43" i="30"/>
  <c r="U43" i="30"/>
  <c r="O47" i="30"/>
  <c r="I35" i="30"/>
  <c r="K47" i="30"/>
  <c r="U8" i="30"/>
  <c r="Q28" i="30"/>
  <c r="Q43" i="30"/>
  <c r="I47" i="30"/>
  <c r="I8" i="30"/>
  <c r="U28" i="30"/>
  <c r="O8" i="30"/>
  <c r="K8" i="30"/>
  <c r="O35" i="30"/>
  <c r="M28" i="30"/>
  <c r="M8" i="30"/>
  <c r="M47" i="30"/>
  <c r="M44" i="30"/>
  <c r="M43" i="30" s="1"/>
  <c r="M38" i="30"/>
  <c r="M35" i="30" s="1"/>
  <c r="U62" i="29" l="1"/>
  <c r="Q62" i="29"/>
  <c r="Q61" i="29" s="1"/>
  <c r="O62" i="29"/>
  <c r="M62" i="29"/>
  <c r="M61" i="29" s="1"/>
  <c r="K62" i="29"/>
  <c r="K61" i="29" s="1"/>
  <c r="I62" i="29"/>
  <c r="I61" i="29" s="1"/>
  <c r="U61" i="29"/>
  <c r="O61" i="29"/>
  <c r="U60" i="29"/>
  <c r="Q60" i="29"/>
  <c r="O60" i="29"/>
  <c r="M60" i="29"/>
  <c r="K60" i="29"/>
  <c r="I60" i="29"/>
  <c r="U59" i="29"/>
  <c r="Q59" i="29"/>
  <c r="O59" i="29"/>
  <c r="M59" i="29"/>
  <c r="K59" i="29"/>
  <c r="I59" i="29"/>
  <c r="U58" i="29"/>
  <c r="Q58" i="29"/>
  <c r="O58" i="29"/>
  <c r="M58" i="29"/>
  <c r="K58" i="29"/>
  <c r="I58" i="29"/>
  <c r="U57" i="29"/>
  <c r="Q57" i="29"/>
  <c r="O57" i="29"/>
  <c r="M57" i="29"/>
  <c r="K57" i="29"/>
  <c r="I57" i="29"/>
  <c r="U56" i="29"/>
  <c r="Q56" i="29"/>
  <c r="O56" i="29"/>
  <c r="M56" i="29"/>
  <c r="K56" i="29"/>
  <c r="I56" i="29"/>
  <c r="U55" i="29"/>
  <c r="Q55" i="29"/>
  <c r="O55" i="29"/>
  <c r="M55" i="29"/>
  <c r="K55" i="29"/>
  <c r="I55" i="29"/>
  <c r="U54" i="29"/>
  <c r="Q54" i="29"/>
  <c r="O54" i="29"/>
  <c r="M54" i="29"/>
  <c r="K54" i="29"/>
  <c r="I54" i="29"/>
  <c r="U53" i="29"/>
  <c r="Q53" i="29"/>
  <c r="O53" i="29"/>
  <c r="M53" i="29"/>
  <c r="K53" i="29"/>
  <c r="I53" i="29"/>
  <c r="U52" i="29"/>
  <c r="Q52" i="29"/>
  <c r="O52" i="29"/>
  <c r="M52" i="29"/>
  <c r="K52" i="29"/>
  <c r="I52" i="29"/>
  <c r="U51" i="29"/>
  <c r="Q51" i="29"/>
  <c r="O51" i="29"/>
  <c r="M51" i="29"/>
  <c r="K51" i="29"/>
  <c r="I51" i="29"/>
  <c r="U50" i="29"/>
  <c r="Q50" i="29"/>
  <c r="O50" i="29"/>
  <c r="M50" i="29"/>
  <c r="K50" i="29"/>
  <c r="K47" i="29" s="1"/>
  <c r="I50" i="29"/>
  <c r="U48" i="29"/>
  <c r="Q48" i="29"/>
  <c r="O48" i="29"/>
  <c r="O47" i="29" s="1"/>
  <c r="M48" i="29"/>
  <c r="K48" i="29"/>
  <c r="I48" i="29"/>
  <c r="I47" i="29" s="1"/>
  <c r="U47" i="29"/>
  <c r="Q47" i="29"/>
  <c r="G64" i="29"/>
  <c r="U46" i="29"/>
  <c r="Q46" i="29"/>
  <c r="O46" i="29"/>
  <c r="M46" i="29"/>
  <c r="K46" i="29"/>
  <c r="I46" i="29"/>
  <c r="U45" i="29"/>
  <c r="Q45" i="29"/>
  <c r="O45" i="29"/>
  <c r="M45" i="29"/>
  <c r="K45" i="29"/>
  <c r="I45" i="29"/>
  <c r="U44" i="29"/>
  <c r="Q44" i="29"/>
  <c r="O44" i="29"/>
  <c r="K44" i="29"/>
  <c r="I44" i="29"/>
  <c r="I43" i="29" s="1"/>
  <c r="U42" i="29"/>
  <c r="U41" i="29" s="1"/>
  <c r="Q42" i="29"/>
  <c r="Q41" i="29" s="1"/>
  <c r="O42" i="29"/>
  <c r="M42" i="29"/>
  <c r="M41" i="29" s="1"/>
  <c r="K42" i="29"/>
  <c r="I42" i="29"/>
  <c r="I41" i="29" s="1"/>
  <c r="O41" i="29"/>
  <c r="K41" i="29"/>
  <c r="U40" i="29"/>
  <c r="Q40" i="29"/>
  <c r="O40" i="29"/>
  <c r="M40" i="29"/>
  <c r="K40" i="29"/>
  <c r="I40" i="29"/>
  <c r="U39" i="29"/>
  <c r="Q39" i="29"/>
  <c r="O39" i="29"/>
  <c r="M39" i="29"/>
  <c r="K39" i="29"/>
  <c r="I39" i="29"/>
  <c r="U38" i="29"/>
  <c r="Q38" i="29"/>
  <c r="O38" i="29"/>
  <c r="K38" i="29"/>
  <c r="I38" i="29"/>
  <c r="U37" i="29"/>
  <c r="Q37" i="29"/>
  <c r="O37" i="29"/>
  <c r="M37" i="29"/>
  <c r="K37" i="29"/>
  <c r="I37" i="29"/>
  <c r="U36" i="29"/>
  <c r="Q36" i="29"/>
  <c r="Q35" i="29" s="1"/>
  <c r="O36" i="29"/>
  <c r="K36" i="29"/>
  <c r="I36" i="29"/>
  <c r="M36" i="29"/>
  <c r="U34" i="29"/>
  <c r="U33" i="29" s="1"/>
  <c r="Q34" i="29"/>
  <c r="Q33" i="29" s="1"/>
  <c r="O34" i="29"/>
  <c r="O33" i="29" s="1"/>
  <c r="M34" i="29"/>
  <c r="M33" i="29" s="1"/>
  <c r="K34" i="29"/>
  <c r="K33" i="29" s="1"/>
  <c r="I34" i="29"/>
  <c r="I33" i="29" s="1"/>
  <c r="U32" i="29"/>
  <c r="U31" i="29" s="1"/>
  <c r="Q32" i="29"/>
  <c r="Q31" i="29" s="1"/>
  <c r="O32" i="29"/>
  <c r="O31" i="29" s="1"/>
  <c r="M32" i="29"/>
  <c r="M31" i="29" s="1"/>
  <c r="K32" i="29"/>
  <c r="I32" i="29"/>
  <c r="I31" i="29" s="1"/>
  <c r="K31" i="29"/>
  <c r="U30" i="29"/>
  <c r="Q30" i="29"/>
  <c r="Q28" i="29" s="1"/>
  <c r="O30" i="29"/>
  <c r="M30" i="29"/>
  <c r="K30" i="29"/>
  <c r="I30" i="29"/>
  <c r="U29" i="29"/>
  <c r="Q29" i="29"/>
  <c r="O29" i="29"/>
  <c r="M29" i="29"/>
  <c r="K29" i="29"/>
  <c r="K28" i="29" s="1"/>
  <c r="I29" i="29"/>
  <c r="I28" i="29"/>
  <c r="U27" i="29"/>
  <c r="Q27" i="29"/>
  <c r="O27" i="29"/>
  <c r="K27" i="29"/>
  <c r="I27" i="29"/>
  <c r="M27" i="29"/>
  <c r="U26" i="29"/>
  <c r="Q26" i="29"/>
  <c r="O26" i="29"/>
  <c r="M26" i="29"/>
  <c r="K26" i="29"/>
  <c r="I26" i="29"/>
  <c r="U25" i="29"/>
  <c r="Q25" i="29"/>
  <c r="O25" i="29"/>
  <c r="M25" i="29"/>
  <c r="K25" i="29"/>
  <c r="I25" i="29"/>
  <c r="U24" i="29"/>
  <c r="Q24" i="29"/>
  <c r="O24" i="29"/>
  <c r="M24" i="29"/>
  <c r="K24" i="29"/>
  <c r="I24" i="29"/>
  <c r="U23" i="29"/>
  <c r="Q23" i="29"/>
  <c r="O23" i="29"/>
  <c r="M23" i="29"/>
  <c r="K23" i="29"/>
  <c r="I23" i="29"/>
  <c r="U22" i="29"/>
  <c r="Q22" i="29"/>
  <c r="O22" i="29"/>
  <c r="M22" i="29"/>
  <c r="K22" i="29"/>
  <c r="I22" i="29"/>
  <c r="U21" i="29"/>
  <c r="Q21" i="29"/>
  <c r="O21" i="29"/>
  <c r="M21" i="29"/>
  <c r="K21" i="29"/>
  <c r="I21" i="29"/>
  <c r="U20" i="29"/>
  <c r="Q20" i="29"/>
  <c r="O20" i="29"/>
  <c r="M20" i="29"/>
  <c r="K20" i="29"/>
  <c r="I20" i="29"/>
  <c r="U19" i="29"/>
  <c r="Q19" i="29"/>
  <c r="O19" i="29"/>
  <c r="M19" i="29"/>
  <c r="K19" i="29"/>
  <c r="I19" i="29"/>
  <c r="U18" i="29"/>
  <c r="Q18" i="29"/>
  <c r="O18" i="29"/>
  <c r="M18" i="29"/>
  <c r="K18" i="29"/>
  <c r="I18" i="29"/>
  <c r="U17" i="29"/>
  <c r="Q17" i="29"/>
  <c r="O17" i="29"/>
  <c r="M17" i="29"/>
  <c r="K17" i="29"/>
  <c r="I17" i="29"/>
  <c r="U16" i="29"/>
  <c r="Q16" i="29"/>
  <c r="O16" i="29"/>
  <c r="M16" i="29"/>
  <c r="K16" i="29"/>
  <c r="I16" i="29"/>
  <c r="U15" i="29"/>
  <c r="Q15" i="29"/>
  <c r="O15" i="29"/>
  <c r="M15" i="29"/>
  <c r="K15" i="29"/>
  <c r="I15" i="29"/>
  <c r="U14" i="29"/>
  <c r="Q14" i="29"/>
  <c r="O14" i="29"/>
  <c r="K14" i="29"/>
  <c r="I14" i="29"/>
  <c r="M14" i="29"/>
  <c r="U13" i="29"/>
  <c r="Q13" i="29"/>
  <c r="O13" i="29"/>
  <c r="M13" i="29"/>
  <c r="K13" i="29"/>
  <c r="I13" i="29"/>
  <c r="U12" i="29"/>
  <c r="Q12" i="29"/>
  <c r="O12" i="29"/>
  <c r="M12" i="29"/>
  <c r="K12" i="29"/>
  <c r="I12" i="29"/>
  <c r="U11" i="29"/>
  <c r="Q11" i="29"/>
  <c r="O11" i="29"/>
  <c r="M11" i="29"/>
  <c r="K11" i="29"/>
  <c r="I11" i="29"/>
  <c r="U10" i="29"/>
  <c r="Q10" i="29"/>
  <c r="O10" i="29"/>
  <c r="M10" i="29"/>
  <c r="K10" i="29"/>
  <c r="I10" i="29"/>
  <c r="U9" i="29"/>
  <c r="U8" i="29" s="1"/>
  <c r="Q9" i="29"/>
  <c r="Q8" i="29" s="1"/>
  <c r="O9" i="29"/>
  <c r="M9" i="29"/>
  <c r="K9" i="29"/>
  <c r="I9" i="29"/>
  <c r="M28" i="29" l="1"/>
  <c r="M47" i="29"/>
  <c r="O28" i="29"/>
  <c r="I35" i="29"/>
  <c r="O43" i="29"/>
  <c r="K43" i="29"/>
  <c r="Q43" i="29"/>
  <c r="I8" i="29"/>
  <c r="U28" i="29"/>
  <c r="K8" i="29"/>
  <c r="U35" i="29"/>
  <c r="K35" i="29"/>
  <c r="U43" i="29"/>
  <c r="O8" i="29"/>
  <c r="O35" i="29"/>
  <c r="M35" i="29"/>
  <c r="M8" i="29"/>
  <c r="M44" i="29"/>
  <c r="M43" i="29" s="1"/>
  <c r="M38" i="29"/>
  <c r="U62" i="28"/>
  <c r="U61" i="28" s="1"/>
  <c r="Q62" i="28"/>
  <c r="Q61" i="28" s="1"/>
  <c r="O62" i="28"/>
  <c r="O61" i="28" s="1"/>
  <c r="M62" i="28"/>
  <c r="M61" i="28" s="1"/>
  <c r="K62" i="28"/>
  <c r="I62" i="28"/>
  <c r="I61" i="28" s="1"/>
  <c r="K61" i="28"/>
  <c r="U60" i="28"/>
  <c r="Q60" i="28"/>
  <c r="O60" i="28"/>
  <c r="M60" i="28"/>
  <c r="K60" i="28"/>
  <c r="I60" i="28"/>
  <c r="U59" i="28"/>
  <c r="Q59" i="28"/>
  <c r="O59" i="28"/>
  <c r="M59" i="28"/>
  <c r="K59" i="28"/>
  <c r="I59" i="28"/>
  <c r="U58" i="28"/>
  <c r="Q58" i="28"/>
  <c r="O58" i="28"/>
  <c r="M58" i="28"/>
  <c r="K58" i="28"/>
  <c r="I58" i="28"/>
  <c r="U57" i="28"/>
  <c r="Q57" i="28"/>
  <c r="O57" i="28"/>
  <c r="M57" i="28"/>
  <c r="K57" i="28"/>
  <c r="I57" i="28"/>
  <c r="U56" i="28"/>
  <c r="Q56" i="28"/>
  <c r="O56" i="28"/>
  <c r="M56" i="28"/>
  <c r="K56" i="28"/>
  <c r="I56" i="28"/>
  <c r="U55" i="28"/>
  <c r="Q55" i="28"/>
  <c r="O55" i="28"/>
  <c r="M55" i="28"/>
  <c r="K55" i="28"/>
  <c r="I55" i="28"/>
  <c r="U54" i="28"/>
  <c r="Q54" i="28"/>
  <c r="O54" i="28"/>
  <c r="M54" i="28"/>
  <c r="K54" i="28"/>
  <c r="I54" i="28"/>
  <c r="U53" i="28"/>
  <c r="Q53" i="28"/>
  <c r="O53" i="28"/>
  <c r="M53" i="28"/>
  <c r="K53" i="28"/>
  <c r="I53" i="28"/>
  <c r="U52" i="28"/>
  <c r="Q52" i="28"/>
  <c r="O52" i="28"/>
  <c r="M52" i="28"/>
  <c r="K52" i="28"/>
  <c r="I52" i="28"/>
  <c r="U51" i="28"/>
  <c r="Q51" i="28"/>
  <c r="O51" i="28"/>
  <c r="O47" i="28" s="1"/>
  <c r="M51" i="28"/>
  <c r="K51" i="28"/>
  <c r="I51" i="28"/>
  <c r="U50" i="28"/>
  <c r="Q50" i="28"/>
  <c r="O50" i="28"/>
  <c r="M50" i="28"/>
  <c r="K50" i="28"/>
  <c r="I50" i="28"/>
  <c r="U48" i="28"/>
  <c r="Q48" i="28"/>
  <c r="O48" i="28"/>
  <c r="M48" i="28"/>
  <c r="M47" i="28" s="1"/>
  <c r="K48" i="28"/>
  <c r="I48" i="28"/>
  <c r="I47" i="28" s="1"/>
  <c r="U46" i="28"/>
  <c r="Q46" i="28"/>
  <c r="O46" i="28"/>
  <c r="M46" i="28"/>
  <c r="K46" i="28"/>
  <c r="I46" i="28"/>
  <c r="U45" i="28"/>
  <c r="Q45" i="28"/>
  <c r="O45" i="28"/>
  <c r="M45" i="28"/>
  <c r="K45" i="28"/>
  <c r="I45" i="28"/>
  <c r="U44" i="28"/>
  <c r="U43" i="28" s="1"/>
  <c r="Q44" i="28"/>
  <c r="Q43" i="28" s="1"/>
  <c r="O44" i="28"/>
  <c r="O43" i="28" s="1"/>
  <c r="K44" i="28"/>
  <c r="I44" i="28"/>
  <c r="U42" i="28"/>
  <c r="U41" i="28" s="1"/>
  <c r="Q42" i="28"/>
  <c r="Q41" i="28" s="1"/>
  <c r="O42" i="28"/>
  <c r="O41" i="28" s="1"/>
  <c r="M42" i="28"/>
  <c r="M41" i="28" s="1"/>
  <c r="K42" i="28"/>
  <c r="K41" i="28" s="1"/>
  <c r="I42" i="28"/>
  <c r="I41" i="28"/>
  <c r="U40" i="28"/>
  <c r="Q40" i="28"/>
  <c r="O40" i="28"/>
  <c r="M40" i="28"/>
  <c r="K40" i="28"/>
  <c r="I40" i="28"/>
  <c r="U39" i="28"/>
  <c r="Q39" i="28"/>
  <c r="O39" i="28"/>
  <c r="M39" i="28"/>
  <c r="K39" i="28"/>
  <c r="I39" i="28"/>
  <c r="U38" i="28"/>
  <c r="Q38" i="28"/>
  <c r="O38" i="28"/>
  <c r="K38" i="28"/>
  <c r="I38" i="28"/>
  <c r="M38" i="28"/>
  <c r="U37" i="28"/>
  <c r="Q37" i="28"/>
  <c r="O37" i="28"/>
  <c r="M37" i="28"/>
  <c r="K37" i="28"/>
  <c r="I37" i="28"/>
  <c r="U36" i="28"/>
  <c r="Q36" i="28"/>
  <c r="Q35" i="28" s="1"/>
  <c r="O36" i="28"/>
  <c r="M36" i="28"/>
  <c r="K36" i="28"/>
  <c r="I36" i="28"/>
  <c r="U34" i="28"/>
  <c r="U33" i="28" s="1"/>
  <c r="Q34" i="28"/>
  <c r="Q33" i="28" s="1"/>
  <c r="O34" i="28"/>
  <c r="O33" i="28" s="1"/>
  <c r="M34" i="28"/>
  <c r="M33" i="28" s="1"/>
  <c r="K34" i="28"/>
  <c r="K33" i="28" s="1"/>
  <c r="I34" i="28"/>
  <c r="I33" i="28" s="1"/>
  <c r="U32" i="28"/>
  <c r="U31" i="28" s="1"/>
  <c r="Q32" i="28"/>
  <c r="Q31" i="28" s="1"/>
  <c r="O32" i="28"/>
  <c r="O31" i="28" s="1"/>
  <c r="M32" i="28"/>
  <c r="M31" i="28" s="1"/>
  <c r="K32" i="28"/>
  <c r="I32" i="28"/>
  <c r="I31" i="28" s="1"/>
  <c r="K31" i="28"/>
  <c r="U30" i="28"/>
  <c r="U28" i="28" s="1"/>
  <c r="Q30" i="28"/>
  <c r="O30" i="28"/>
  <c r="M30" i="28"/>
  <c r="K30" i="28"/>
  <c r="I30" i="28"/>
  <c r="U29" i="28"/>
  <c r="Q29" i="28"/>
  <c r="Q28" i="28" s="1"/>
  <c r="O29" i="28"/>
  <c r="O28" i="28" s="1"/>
  <c r="M29" i="28"/>
  <c r="M28" i="28" s="1"/>
  <c r="K29" i="28"/>
  <c r="K28" i="28" s="1"/>
  <c r="I29" i="28"/>
  <c r="I28" i="28" s="1"/>
  <c r="U27" i="28"/>
  <c r="Q27" i="28"/>
  <c r="O27" i="28"/>
  <c r="K27" i="28"/>
  <c r="I27" i="28"/>
  <c r="M27" i="28"/>
  <c r="U26" i="28"/>
  <c r="Q26" i="28"/>
  <c r="O26" i="28"/>
  <c r="M26" i="28"/>
  <c r="K26" i="28"/>
  <c r="I26" i="28"/>
  <c r="U25" i="28"/>
  <c r="Q25" i="28"/>
  <c r="O25" i="28"/>
  <c r="M25" i="28"/>
  <c r="K25" i="28"/>
  <c r="I25" i="28"/>
  <c r="U24" i="28"/>
  <c r="Q24" i="28"/>
  <c r="O24" i="28"/>
  <c r="M24" i="28"/>
  <c r="K24" i="28"/>
  <c r="I24" i="28"/>
  <c r="U23" i="28"/>
  <c r="Q23" i="28"/>
  <c r="O23" i="28"/>
  <c r="M23" i="28"/>
  <c r="K23" i="28"/>
  <c r="I23" i="28"/>
  <c r="U22" i="28"/>
  <c r="Q22" i="28"/>
  <c r="O22" i="28"/>
  <c r="M22" i="28"/>
  <c r="K22" i="28"/>
  <c r="I22" i="28"/>
  <c r="U21" i="28"/>
  <c r="Q21" i="28"/>
  <c r="O21" i="28"/>
  <c r="M21" i="28"/>
  <c r="K21" i="28"/>
  <c r="I21" i="28"/>
  <c r="U20" i="28"/>
  <c r="Q20" i="28"/>
  <c r="O20" i="28"/>
  <c r="M20" i="28"/>
  <c r="K20" i="28"/>
  <c r="I20" i="28"/>
  <c r="U19" i="28"/>
  <c r="Q19" i="28"/>
  <c r="O19" i="28"/>
  <c r="M19" i="28"/>
  <c r="K19" i="28"/>
  <c r="I19" i="28"/>
  <c r="U18" i="28"/>
  <c r="Q18" i="28"/>
  <c r="O18" i="28"/>
  <c r="M18" i="28"/>
  <c r="K18" i="28"/>
  <c r="I18" i="28"/>
  <c r="U17" i="28"/>
  <c r="Q17" i="28"/>
  <c r="O17" i="28"/>
  <c r="M17" i="28"/>
  <c r="K17" i="28"/>
  <c r="I17" i="28"/>
  <c r="U16" i="28"/>
  <c r="Q16" i="28"/>
  <c r="O16" i="28"/>
  <c r="M16" i="28"/>
  <c r="K16" i="28"/>
  <c r="I16" i="28"/>
  <c r="U15" i="28"/>
  <c r="Q15" i="28"/>
  <c r="O15" i="28"/>
  <c r="M15" i="28"/>
  <c r="K15" i="28"/>
  <c r="I15" i="28"/>
  <c r="U14" i="28"/>
  <c r="Q14" i="28"/>
  <c r="O14" i="28"/>
  <c r="M14" i="28"/>
  <c r="K14" i="28"/>
  <c r="I14" i="28"/>
  <c r="U13" i="28"/>
  <c r="Q13" i="28"/>
  <c r="O13" i="28"/>
  <c r="M13" i="28"/>
  <c r="K13" i="28"/>
  <c r="I13" i="28"/>
  <c r="U12" i="28"/>
  <c r="Q12" i="28"/>
  <c r="O12" i="28"/>
  <c r="M12" i="28"/>
  <c r="K12" i="28"/>
  <c r="I12" i="28"/>
  <c r="U11" i="28"/>
  <c r="Q11" i="28"/>
  <c r="O11" i="28"/>
  <c r="M11" i="28"/>
  <c r="K11" i="28"/>
  <c r="I11" i="28"/>
  <c r="U10" i="28"/>
  <c r="Q10" i="28"/>
  <c r="O10" i="28"/>
  <c r="M10" i="28"/>
  <c r="K10" i="28"/>
  <c r="I10" i="28"/>
  <c r="U9" i="28"/>
  <c r="U8" i="28" s="1"/>
  <c r="Q9" i="28"/>
  <c r="O9" i="28"/>
  <c r="M9" i="28"/>
  <c r="K9" i="28"/>
  <c r="I9" i="28"/>
  <c r="I35" i="28" l="1"/>
  <c r="K35" i="28"/>
  <c r="K8" i="28"/>
  <c r="I8" i="28"/>
  <c r="M8" i="28"/>
  <c r="K43" i="28"/>
  <c r="O8" i="28"/>
  <c r="Q47" i="28"/>
  <c r="Q8" i="28"/>
  <c r="M35" i="28"/>
  <c r="I43" i="28"/>
  <c r="U47" i="28"/>
  <c r="K47" i="28"/>
  <c r="O35" i="28"/>
  <c r="U35" i="28"/>
  <c r="M44" i="28"/>
  <c r="M43" i="28" s="1"/>
  <c r="U62" i="27"/>
  <c r="Q62" i="27"/>
  <c r="Q61" i="27" s="1"/>
  <c r="O62" i="27"/>
  <c r="M62" i="27"/>
  <c r="M61" i="27" s="1"/>
  <c r="K62" i="27"/>
  <c r="K61" i="27" s="1"/>
  <c r="I62" i="27"/>
  <c r="I61" i="27" s="1"/>
  <c r="U61" i="27"/>
  <c r="O61" i="27"/>
  <c r="U60" i="27"/>
  <c r="Q60" i="27"/>
  <c r="O60" i="27"/>
  <c r="M60" i="27"/>
  <c r="K60" i="27"/>
  <c r="I60" i="27"/>
  <c r="U59" i="27"/>
  <c r="Q59" i="27"/>
  <c r="O59" i="27"/>
  <c r="M59" i="27"/>
  <c r="K59" i="27"/>
  <c r="I59" i="27"/>
  <c r="U58" i="27"/>
  <c r="Q58" i="27"/>
  <c r="O58" i="27"/>
  <c r="M58" i="27"/>
  <c r="K58" i="27"/>
  <c r="I58" i="27"/>
  <c r="U57" i="27"/>
  <c r="Q57" i="27"/>
  <c r="O57" i="27"/>
  <c r="M57" i="27"/>
  <c r="K57" i="27"/>
  <c r="I57" i="27"/>
  <c r="U56" i="27"/>
  <c r="Q56" i="27"/>
  <c r="O56" i="27"/>
  <c r="M56" i="27"/>
  <c r="K56" i="27"/>
  <c r="I56" i="27"/>
  <c r="U55" i="27"/>
  <c r="Q55" i="27"/>
  <c r="O55" i="27"/>
  <c r="M55" i="27"/>
  <c r="K55" i="27"/>
  <c r="I55" i="27"/>
  <c r="U54" i="27"/>
  <c r="Q54" i="27"/>
  <c r="O54" i="27"/>
  <c r="M54" i="27"/>
  <c r="K54" i="27"/>
  <c r="I54" i="27"/>
  <c r="U53" i="27"/>
  <c r="Q53" i="27"/>
  <c r="O53" i="27"/>
  <c r="M53" i="27"/>
  <c r="K53" i="27"/>
  <c r="I53" i="27"/>
  <c r="U52" i="27"/>
  <c r="Q52" i="27"/>
  <c r="O52" i="27"/>
  <c r="M52" i="27"/>
  <c r="K52" i="27"/>
  <c r="I52" i="27"/>
  <c r="U51" i="27"/>
  <c r="Q51" i="27"/>
  <c r="O51" i="27"/>
  <c r="M51" i="27"/>
  <c r="K51" i="27"/>
  <c r="I51" i="27"/>
  <c r="U50" i="27"/>
  <c r="Q50" i="27"/>
  <c r="O50" i="27"/>
  <c r="M50" i="27"/>
  <c r="K50" i="27"/>
  <c r="I50" i="27"/>
  <c r="U48" i="27"/>
  <c r="Q48" i="27"/>
  <c r="O48" i="27"/>
  <c r="O47" i="27" s="1"/>
  <c r="M48" i="27"/>
  <c r="K48" i="27"/>
  <c r="I48" i="27"/>
  <c r="U46" i="27"/>
  <c r="Q46" i="27"/>
  <c r="O46" i="27"/>
  <c r="M46" i="27"/>
  <c r="K46" i="27"/>
  <c r="I46" i="27"/>
  <c r="U45" i="27"/>
  <c r="Q45" i="27"/>
  <c r="O45" i="27"/>
  <c r="M45" i="27"/>
  <c r="K45" i="27"/>
  <c r="I45" i="27"/>
  <c r="I43" i="27" s="1"/>
  <c r="U44" i="27"/>
  <c r="Q44" i="27"/>
  <c r="O44" i="27"/>
  <c r="M44" i="27"/>
  <c r="K44" i="27"/>
  <c r="I44" i="27"/>
  <c r="U43" i="27"/>
  <c r="U42" i="27"/>
  <c r="U41" i="27" s="1"/>
  <c r="Q42" i="27"/>
  <c r="Q41" i="27" s="1"/>
  <c r="O42" i="27"/>
  <c r="M42" i="27"/>
  <c r="K42" i="27"/>
  <c r="K41" i="27" s="1"/>
  <c r="I42" i="27"/>
  <c r="I41" i="27" s="1"/>
  <c r="O41" i="27"/>
  <c r="M41" i="27"/>
  <c r="U40" i="27"/>
  <c r="Q40" i="27"/>
  <c r="O40" i="27"/>
  <c r="M40" i="27"/>
  <c r="K40" i="27"/>
  <c r="I40" i="27"/>
  <c r="U39" i="27"/>
  <c r="Q39" i="27"/>
  <c r="O39" i="27"/>
  <c r="M39" i="27"/>
  <c r="K39" i="27"/>
  <c r="I39" i="27"/>
  <c r="U38" i="27"/>
  <c r="Q38" i="27"/>
  <c r="O38" i="27"/>
  <c r="K38" i="27"/>
  <c r="K35" i="27" s="1"/>
  <c r="I38" i="27"/>
  <c r="M38" i="27"/>
  <c r="U37" i="27"/>
  <c r="Q37" i="27"/>
  <c r="O37" i="27"/>
  <c r="M37" i="27"/>
  <c r="K37" i="27"/>
  <c r="I37" i="27"/>
  <c r="U36" i="27"/>
  <c r="Q36" i="27"/>
  <c r="O36" i="27"/>
  <c r="M36" i="27"/>
  <c r="K36" i="27"/>
  <c r="I36" i="27"/>
  <c r="U34" i="27"/>
  <c r="U33" i="27" s="1"/>
  <c r="Q34" i="27"/>
  <c r="Q33" i="27" s="1"/>
  <c r="O34" i="27"/>
  <c r="O33" i="27" s="1"/>
  <c r="M34" i="27"/>
  <c r="M33" i="27" s="1"/>
  <c r="K34" i="27"/>
  <c r="I34" i="27"/>
  <c r="I33" i="27" s="1"/>
  <c r="K33" i="27"/>
  <c r="U32" i="27"/>
  <c r="U31" i="27" s="1"/>
  <c r="Q32" i="27"/>
  <c r="O32" i="27"/>
  <c r="M32" i="27"/>
  <c r="M31" i="27" s="1"/>
  <c r="K32" i="27"/>
  <c r="K31" i="27" s="1"/>
  <c r="I32" i="27"/>
  <c r="I31" i="27" s="1"/>
  <c r="Q31" i="27"/>
  <c r="O31" i="27"/>
  <c r="U30" i="27"/>
  <c r="Q30" i="27"/>
  <c r="O30" i="27"/>
  <c r="M30" i="27"/>
  <c r="K30" i="27"/>
  <c r="I30" i="27"/>
  <c r="U29" i="27"/>
  <c r="Q29" i="27"/>
  <c r="Q28" i="27" s="1"/>
  <c r="O29" i="27"/>
  <c r="O28" i="27" s="1"/>
  <c r="M29" i="27"/>
  <c r="K29" i="27"/>
  <c r="K28" i="27" s="1"/>
  <c r="I29" i="27"/>
  <c r="I28" i="27" s="1"/>
  <c r="U27" i="27"/>
  <c r="Q27" i="27"/>
  <c r="O27" i="27"/>
  <c r="M27" i="27"/>
  <c r="K27" i="27"/>
  <c r="I27" i="27"/>
  <c r="U26" i="27"/>
  <c r="Q26" i="27"/>
  <c r="O26" i="27"/>
  <c r="M26" i="27"/>
  <c r="K26" i="27"/>
  <c r="I26" i="27"/>
  <c r="U25" i="27"/>
  <c r="Q25" i="27"/>
  <c r="O25" i="27"/>
  <c r="M25" i="27"/>
  <c r="K25" i="27"/>
  <c r="I25" i="27"/>
  <c r="U24" i="27"/>
  <c r="Q24" i="27"/>
  <c r="O24" i="27"/>
  <c r="M24" i="27"/>
  <c r="K24" i="27"/>
  <c r="I24" i="27"/>
  <c r="U23" i="27"/>
  <c r="Q23" i="27"/>
  <c r="O23" i="27"/>
  <c r="M23" i="27"/>
  <c r="K23" i="27"/>
  <c r="I23" i="27"/>
  <c r="U22" i="27"/>
  <c r="Q22" i="27"/>
  <c r="O22" i="27"/>
  <c r="M22" i="27"/>
  <c r="K22" i="27"/>
  <c r="I22" i="27"/>
  <c r="U21" i="27"/>
  <c r="Q21" i="27"/>
  <c r="O21" i="27"/>
  <c r="M21" i="27"/>
  <c r="K21" i="27"/>
  <c r="I21" i="27"/>
  <c r="U20" i="27"/>
  <c r="Q20" i="27"/>
  <c r="O20" i="27"/>
  <c r="M20" i="27"/>
  <c r="K20" i="27"/>
  <c r="I20" i="27"/>
  <c r="U19" i="27"/>
  <c r="Q19" i="27"/>
  <c r="O19" i="27"/>
  <c r="M19" i="27"/>
  <c r="K19" i="27"/>
  <c r="I19" i="27"/>
  <c r="U18" i="27"/>
  <c r="Q18" i="27"/>
  <c r="O18" i="27"/>
  <c r="M18" i="27"/>
  <c r="K18" i="27"/>
  <c r="I18" i="27"/>
  <c r="U17" i="27"/>
  <c r="Q17" i="27"/>
  <c r="O17" i="27"/>
  <c r="M17" i="27"/>
  <c r="K17" i="27"/>
  <c r="I17" i="27"/>
  <c r="U16" i="27"/>
  <c r="Q16" i="27"/>
  <c r="O16" i="27"/>
  <c r="M16" i="27"/>
  <c r="K16" i="27"/>
  <c r="I16" i="27"/>
  <c r="U15" i="27"/>
  <c r="Q15" i="27"/>
  <c r="O15" i="27"/>
  <c r="M15" i="27"/>
  <c r="K15" i="27"/>
  <c r="I15" i="27"/>
  <c r="U14" i="27"/>
  <c r="Q14" i="27"/>
  <c r="O14" i="27"/>
  <c r="K14" i="27"/>
  <c r="I14" i="27"/>
  <c r="U13" i="27"/>
  <c r="Q13" i="27"/>
  <c r="O13" i="27"/>
  <c r="M13" i="27"/>
  <c r="K13" i="27"/>
  <c r="I13" i="27"/>
  <c r="U12" i="27"/>
  <c r="Q12" i="27"/>
  <c r="O12" i="27"/>
  <c r="M12" i="27"/>
  <c r="K12" i="27"/>
  <c r="I12" i="27"/>
  <c r="U11" i="27"/>
  <c r="Q11" i="27"/>
  <c r="O11" i="27"/>
  <c r="M11" i="27"/>
  <c r="K11" i="27"/>
  <c r="I11" i="27"/>
  <c r="U10" i="27"/>
  <c r="Q10" i="27"/>
  <c r="O10" i="27"/>
  <c r="M10" i="27"/>
  <c r="K10" i="27"/>
  <c r="K8" i="27" s="1"/>
  <c r="I10" i="27"/>
  <c r="U9" i="27"/>
  <c r="Q9" i="27"/>
  <c r="O9" i="27"/>
  <c r="M9" i="27"/>
  <c r="K9" i="27"/>
  <c r="I9" i="27"/>
  <c r="I35" i="27" l="1"/>
  <c r="U47" i="27"/>
  <c r="U28" i="27"/>
  <c r="I8" i="27"/>
  <c r="K43" i="27"/>
  <c r="Q8" i="27"/>
  <c r="M35" i="27"/>
  <c r="Q35" i="27"/>
  <c r="M43" i="27"/>
  <c r="Q43" i="27"/>
  <c r="M28" i="27"/>
  <c r="O43" i="27"/>
  <c r="I47" i="27"/>
  <c r="Q47" i="27"/>
  <c r="K47" i="27"/>
  <c r="O8" i="27"/>
  <c r="U8" i="27"/>
  <c r="U35" i="27"/>
  <c r="O35" i="27"/>
  <c r="M47" i="27"/>
  <c r="M14" i="27"/>
  <c r="M8" i="27" s="1"/>
  <c r="U62" i="26"/>
  <c r="U61" i="26" s="1"/>
  <c r="Q62" i="26"/>
  <c r="Q61" i="26" s="1"/>
  <c r="O62" i="26"/>
  <c r="M62" i="26"/>
  <c r="M61" i="26" s="1"/>
  <c r="K62" i="26"/>
  <c r="K61" i="26" s="1"/>
  <c r="I62" i="26"/>
  <c r="I61" i="26" s="1"/>
  <c r="O61" i="26"/>
  <c r="U60" i="26"/>
  <c r="Q60" i="26"/>
  <c r="O60" i="26"/>
  <c r="M60" i="26"/>
  <c r="K60" i="26"/>
  <c r="I60" i="26"/>
  <c r="U59" i="26"/>
  <c r="Q59" i="26"/>
  <c r="O59" i="26"/>
  <c r="M59" i="26"/>
  <c r="K59" i="26"/>
  <c r="I59" i="26"/>
  <c r="U58" i="26"/>
  <c r="Q58" i="26"/>
  <c r="O58" i="26"/>
  <c r="M58" i="26"/>
  <c r="K58" i="26"/>
  <c r="I58" i="26"/>
  <c r="U57" i="26"/>
  <c r="Q57" i="26"/>
  <c r="O57" i="26"/>
  <c r="M57" i="26"/>
  <c r="K57" i="26"/>
  <c r="I57" i="26"/>
  <c r="U56" i="26"/>
  <c r="Q56" i="26"/>
  <c r="O56" i="26"/>
  <c r="M56" i="26"/>
  <c r="K56" i="26"/>
  <c r="I56" i="26"/>
  <c r="U55" i="26"/>
  <c r="Q55" i="26"/>
  <c r="O55" i="26"/>
  <c r="M55" i="26"/>
  <c r="K55" i="26"/>
  <c r="I55" i="26"/>
  <c r="U54" i="26"/>
  <c r="Q54" i="26"/>
  <c r="O54" i="26"/>
  <c r="M54" i="26"/>
  <c r="K54" i="26"/>
  <c r="I54" i="26"/>
  <c r="U53" i="26"/>
  <c r="Q53" i="26"/>
  <c r="O53" i="26"/>
  <c r="M53" i="26"/>
  <c r="K53" i="26"/>
  <c r="I53" i="26"/>
  <c r="U52" i="26"/>
  <c r="Q52" i="26"/>
  <c r="O52" i="26"/>
  <c r="M52" i="26"/>
  <c r="K52" i="26"/>
  <c r="I52" i="26"/>
  <c r="U51" i="26"/>
  <c r="Q51" i="26"/>
  <c r="O51" i="26"/>
  <c r="M51" i="26"/>
  <c r="K51" i="26"/>
  <c r="I51" i="26"/>
  <c r="U50" i="26"/>
  <c r="Q50" i="26"/>
  <c r="O50" i="26"/>
  <c r="M50" i="26"/>
  <c r="K50" i="26"/>
  <c r="I50" i="26"/>
  <c r="U48" i="26"/>
  <c r="U47" i="26" s="1"/>
  <c r="Q48" i="26"/>
  <c r="Q47" i="26" s="1"/>
  <c r="O48" i="26"/>
  <c r="O47" i="26" s="1"/>
  <c r="M48" i="26"/>
  <c r="K48" i="26"/>
  <c r="I48" i="26"/>
  <c r="I47" i="26" s="1"/>
  <c r="K47" i="26"/>
  <c r="U46" i="26"/>
  <c r="Q46" i="26"/>
  <c r="O46" i="26"/>
  <c r="M46" i="26"/>
  <c r="K46" i="26"/>
  <c r="I46" i="26"/>
  <c r="U45" i="26"/>
  <c r="Q45" i="26"/>
  <c r="O45" i="26"/>
  <c r="M45" i="26"/>
  <c r="K45" i="26"/>
  <c r="I45" i="26"/>
  <c r="I43" i="26" s="1"/>
  <c r="U44" i="26"/>
  <c r="U43" i="26" s="1"/>
  <c r="Q44" i="26"/>
  <c r="Q43" i="26" s="1"/>
  <c r="O44" i="26"/>
  <c r="K44" i="26"/>
  <c r="K43" i="26" s="1"/>
  <c r="I44" i="26"/>
  <c r="M44" i="26"/>
  <c r="O43" i="26"/>
  <c r="U42" i="26"/>
  <c r="Q42" i="26"/>
  <c r="Q41" i="26" s="1"/>
  <c r="O42" i="26"/>
  <c r="O41" i="26" s="1"/>
  <c r="M42" i="26"/>
  <c r="M41" i="26" s="1"/>
  <c r="K42" i="26"/>
  <c r="I42" i="26"/>
  <c r="U41" i="26"/>
  <c r="K41" i="26"/>
  <c r="I41" i="26"/>
  <c r="U40" i="26"/>
  <c r="Q40" i="26"/>
  <c r="O40" i="26"/>
  <c r="M40" i="26"/>
  <c r="K40" i="26"/>
  <c r="I40" i="26"/>
  <c r="U39" i="26"/>
  <c r="Q39" i="26"/>
  <c r="O39" i="26"/>
  <c r="M39" i="26"/>
  <c r="K39" i="26"/>
  <c r="I39" i="26"/>
  <c r="U38" i="26"/>
  <c r="Q38" i="26"/>
  <c r="O38" i="26"/>
  <c r="K38" i="26"/>
  <c r="I38" i="26"/>
  <c r="M38" i="26"/>
  <c r="U37" i="26"/>
  <c r="Q37" i="26"/>
  <c r="Q35" i="26" s="1"/>
  <c r="O37" i="26"/>
  <c r="M37" i="26"/>
  <c r="K37" i="26"/>
  <c r="I37" i="26"/>
  <c r="U36" i="26"/>
  <c r="Q36" i="26"/>
  <c r="O36" i="26"/>
  <c r="M36" i="26"/>
  <c r="K36" i="26"/>
  <c r="K35" i="26" s="1"/>
  <c r="I36" i="26"/>
  <c r="I35" i="26" s="1"/>
  <c r="U34" i="26"/>
  <c r="Q34" i="26"/>
  <c r="O34" i="26"/>
  <c r="O33" i="26" s="1"/>
  <c r="M34" i="26"/>
  <c r="M33" i="26" s="1"/>
  <c r="K34" i="26"/>
  <c r="I34" i="26"/>
  <c r="I33" i="26" s="1"/>
  <c r="U33" i="26"/>
  <c r="Q33" i="26"/>
  <c r="K33" i="26"/>
  <c r="U32" i="26"/>
  <c r="U31" i="26" s="1"/>
  <c r="Q32" i="26"/>
  <c r="Q31" i="26" s="1"/>
  <c r="O32" i="26"/>
  <c r="O31" i="26" s="1"/>
  <c r="M32" i="26"/>
  <c r="K32" i="26"/>
  <c r="I32" i="26"/>
  <c r="I31" i="26" s="1"/>
  <c r="M31" i="26"/>
  <c r="K31" i="26"/>
  <c r="U30" i="26"/>
  <c r="U28" i="26" s="1"/>
  <c r="Q30" i="26"/>
  <c r="O30" i="26"/>
  <c r="M30" i="26"/>
  <c r="K30" i="26"/>
  <c r="I30" i="26"/>
  <c r="U29" i="26"/>
  <c r="Q29" i="26"/>
  <c r="O29" i="26"/>
  <c r="O28" i="26" s="1"/>
  <c r="M29" i="26"/>
  <c r="M28" i="26" s="1"/>
  <c r="K29" i="26"/>
  <c r="I29" i="26"/>
  <c r="I28" i="26" s="1"/>
  <c r="Q28" i="26"/>
  <c r="K28" i="26"/>
  <c r="U27" i="26"/>
  <c r="Q27" i="26"/>
  <c r="O27" i="26"/>
  <c r="M27" i="26"/>
  <c r="K27" i="26"/>
  <c r="I27" i="26"/>
  <c r="U26" i="26"/>
  <c r="Q26" i="26"/>
  <c r="O26" i="26"/>
  <c r="M26" i="26"/>
  <c r="K26" i="26"/>
  <c r="I26" i="26"/>
  <c r="U25" i="26"/>
  <c r="Q25" i="26"/>
  <c r="O25" i="26"/>
  <c r="M25" i="26"/>
  <c r="K25" i="26"/>
  <c r="I25" i="26"/>
  <c r="U24" i="26"/>
  <c r="Q24" i="26"/>
  <c r="O24" i="26"/>
  <c r="M24" i="26"/>
  <c r="K24" i="26"/>
  <c r="I24" i="26"/>
  <c r="U23" i="26"/>
  <c r="Q23" i="26"/>
  <c r="O23" i="26"/>
  <c r="M23" i="26"/>
  <c r="K23" i="26"/>
  <c r="I23" i="26"/>
  <c r="U22" i="26"/>
  <c r="Q22" i="26"/>
  <c r="O22" i="26"/>
  <c r="M22" i="26"/>
  <c r="K22" i="26"/>
  <c r="I22" i="26"/>
  <c r="U21" i="26"/>
  <c r="Q21" i="26"/>
  <c r="O21" i="26"/>
  <c r="M21" i="26"/>
  <c r="K21" i="26"/>
  <c r="I21" i="26"/>
  <c r="U20" i="26"/>
  <c r="Q20" i="26"/>
  <c r="O20" i="26"/>
  <c r="M20" i="26"/>
  <c r="K20" i="26"/>
  <c r="I20" i="26"/>
  <c r="U19" i="26"/>
  <c r="Q19" i="26"/>
  <c r="O19" i="26"/>
  <c r="M19" i="26"/>
  <c r="K19" i="26"/>
  <c r="I19" i="26"/>
  <c r="U18" i="26"/>
  <c r="Q18" i="26"/>
  <c r="O18" i="26"/>
  <c r="M18" i="26"/>
  <c r="K18" i="26"/>
  <c r="I18" i="26"/>
  <c r="U17" i="26"/>
  <c r="Q17" i="26"/>
  <c r="O17" i="26"/>
  <c r="M17" i="26"/>
  <c r="K17" i="26"/>
  <c r="I17" i="26"/>
  <c r="U16" i="26"/>
  <c r="Q16" i="26"/>
  <c r="O16" i="26"/>
  <c r="M16" i="26"/>
  <c r="K16" i="26"/>
  <c r="I16" i="26"/>
  <c r="U15" i="26"/>
  <c r="Q15" i="26"/>
  <c r="O15" i="26"/>
  <c r="M15" i="26"/>
  <c r="K15" i="26"/>
  <c r="I15" i="26"/>
  <c r="U14" i="26"/>
  <c r="Q14" i="26"/>
  <c r="O14" i="26"/>
  <c r="M14" i="26"/>
  <c r="K14" i="26"/>
  <c r="I14" i="26"/>
  <c r="U13" i="26"/>
  <c r="Q13" i="26"/>
  <c r="O13" i="26"/>
  <c r="M13" i="26"/>
  <c r="K13" i="26"/>
  <c r="I13" i="26"/>
  <c r="U12" i="26"/>
  <c r="Q12" i="26"/>
  <c r="O12" i="26"/>
  <c r="M12" i="26"/>
  <c r="K12" i="26"/>
  <c r="I12" i="26"/>
  <c r="U11" i="26"/>
  <c r="Q11" i="26"/>
  <c r="O11" i="26"/>
  <c r="M11" i="26"/>
  <c r="K11" i="26"/>
  <c r="I11" i="26"/>
  <c r="U10" i="26"/>
  <c r="Q10" i="26"/>
  <c r="O10" i="26"/>
  <c r="M10" i="26"/>
  <c r="K10" i="26"/>
  <c r="I10" i="26"/>
  <c r="U9" i="26"/>
  <c r="Q9" i="26"/>
  <c r="Q8" i="26" s="1"/>
  <c r="O9" i="26"/>
  <c r="O8" i="26" s="1"/>
  <c r="M9" i="26"/>
  <c r="M8" i="26" s="1"/>
  <c r="K9" i="26"/>
  <c r="K8" i="26" s="1"/>
  <c r="I9" i="26"/>
  <c r="I8" i="26" s="1"/>
  <c r="U8" i="26"/>
  <c r="G8" i="26"/>
  <c r="M43" i="26" l="1"/>
  <c r="U35" i="26"/>
  <c r="G64" i="26"/>
  <c r="O35" i="26"/>
  <c r="M47" i="26"/>
  <c r="M35" i="26"/>
  <c r="U62" i="25"/>
  <c r="Q62" i="25"/>
  <c r="O62" i="25"/>
  <c r="M62" i="25"/>
  <c r="M61" i="25" s="1"/>
  <c r="K62" i="25"/>
  <c r="K61" i="25" s="1"/>
  <c r="I62" i="25"/>
  <c r="I61" i="25" s="1"/>
  <c r="U61" i="25"/>
  <c r="Q61" i="25"/>
  <c r="O61" i="25"/>
  <c r="U60" i="25"/>
  <c r="Q60" i="25"/>
  <c r="O60" i="25"/>
  <c r="M60" i="25"/>
  <c r="K60" i="25"/>
  <c r="I60" i="25"/>
  <c r="U59" i="25"/>
  <c r="Q59" i="25"/>
  <c r="O59" i="25"/>
  <c r="M59" i="25"/>
  <c r="K59" i="25"/>
  <c r="I59" i="25"/>
  <c r="U58" i="25"/>
  <c r="Q58" i="25"/>
  <c r="O58" i="25"/>
  <c r="M58" i="25"/>
  <c r="K58" i="25"/>
  <c r="I58" i="25"/>
  <c r="U57" i="25"/>
  <c r="Q57" i="25"/>
  <c r="O57" i="25"/>
  <c r="M57" i="25"/>
  <c r="K57" i="25"/>
  <c r="I57" i="25"/>
  <c r="U56" i="25"/>
  <c r="Q56" i="25"/>
  <c r="O56" i="25"/>
  <c r="M56" i="25"/>
  <c r="K56" i="25"/>
  <c r="I56" i="25"/>
  <c r="U55" i="25"/>
  <c r="Q55" i="25"/>
  <c r="O55" i="25"/>
  <c r="M55" i="25"/>
  <c r="K55" i="25"/>
  <c r="I55" i="25"/>
  <c r="U54" i="25"/>
  <c r="Q54" i="25"/>
  <c r="O54" i="25"/>
  <c r="M54" i="25"/>
  <c r="K54" i="25"/>
  <c r="I54" i="25"/>
  <c r="U53" i="25"/>
  <c r="Q53" i="25"/>
  <c r="O53" i="25"/>
  <c r="M53" i="25"/>
  <c r="K53" i="25"/>
  <c r="I53" i="25"/>
  <c r="U52" i="25"/>
  <c r="Q52" i="25"/>
  <c r="O52" i="25"/>
  <c r="M52" i="25"/>
  <c r="K52" i="25"/>
  <c r="I52" i="25"/>
  <c r="U51" i="25"/>
  <c r="Q51" i="25"/>
  <c r="O51" i="25"/>
  <c r="O47" i="25" s="1"/>
  <c r="M51" i="25"/>
  <c r="K51" i="25"/>
  <c r="I51" i="25"/>
  <c r="U50" i="25"/>
  <c r="Q50" i="25"/>
  <c r="O50" i="25"/>
  <c r="M50" i="25"/>
  <c r="K50" i="25"/>
  <c r="I50" i="25"/>
  <c r="U48" i="25"/>
  <c r="Q48" i="25"/>
  <c r="O48" i="25"/>
  <c r="M48" i="25"/>
  <c r="K48" i="25"/>
  <c r="K47" i="25" s="1"/>
  <c r="I48" i="25"/>
  <c r="I47" i="25" s="1"/>
  <c r="U47" i="25"/>
  <c r="Q47" i="25"/>
  <c r="G64" i="25"/>
  <c r="U46" i="25"/>
  <c r="Q46" i="25"/>
  <c r="O46" i="25"/>
  <c r="M46" i="25"/>
  <c r="K46" i="25"/>
  <c r="I46" i="25"/>
  <c r="U45" i="25"/>
  <c r="Q45" i="25"/>
  <c r="Q43" i="25" s="1"/>
  <c r="O45" i="25"/>
  <c r="M45" i="25"/>
  <c r="K45" i="25"/>
  <c r="I45" i="25"/>
  <c r="U44" i="25"/>
  <c r="Q44" i="25"/>
  <c r="O44" i="25"/>
  <c r="K44" i="25"/>
  <c r="K43" i="25" s="1"/>
  <c r="I44" i="25"/>
  <c r="I43" i="25" s="1"/>
  <c r="U42" i="25"/>
  <c r="U41" i="25" s="1"/>
  <c r="Q42" i="25"/>
  <c r="O42" i="25"/>
  <c r="M42" i="25"/>
  <c r="M41" i="25" s="1"/>
  <c r="K42" i="25"/>
  <c r="K41" i="25" s="1"/>
  <c r="I42" i="25"/>
  <c r="I41" i="25" s="1"/>
  <c r="Q41" i="25"/>
  <c r="O41" i="25"/>
  <c r="U40" i="25"/>
  <c r="Q40" i="25"/>
  <c r="O40" i="25"/>
  <c r="M40" i="25"/>
  <c r="K40" i="25"/>
  <c r="I40" i="25"/>
  <c r="U39" i="25"/>
  <c r="Q39" i="25"/>
  <c r="O39" i="25"/>
  <c r="M39" i="25"/>
  <c r="K39" i="25"/>
  <c r="I39" i="25"/>
  <c r="U38" i="25"/>
  <c r="Q38" i="25"/>
  <c r="O38" i="25"/>
  <c r="K38" i="25"/>
  <c r="I38" i="25"/>
  <c r="M38" i="25"/>
  <c r="U37" i="25"/>
  <c r="Q37" i="25"/>
  <c r="O37" i="25"/>
  <c r="K37" i="25"/>
  <c r="I37" i="25"/>
  <c r="M37" i="25"/>
  <c r="U36" i="25"/>
  <c r="Q36" i="25"/>
  <c r="O36" i="25"/>
  <c r="K36" i="25"/>
  <c r="I36" i="25"/>
  <c r="M36" i="25"/>
  <c r="U34" i="25"/>
  <c r="U33" i="25" s="1"/>
  <c r="Q34" i="25"/>
  <c r="Q33" i="25" s="1"/>
  <c r="O34" i="25"/>
  <c r="O33" i="25" s="1"/>
  <c r="M34" i="25"/>
  <c r="M33" i="25" s="1"/>
  <c r="K34" i="25"/>
  <c r="K33" i="25" s="1"/>
  <c r="I34" i="25"/>
  <c r="I33" i="25" s="1"/>
  <c r="U32" i="25"/>
  <c r="U31" i="25" s="1"/>
  <c r="Q32" i="25"/>
  <c r="Q31" i="25" s="1"/>
  <c r="O32" i="25"/>
  <c r="O31" i="25" s="1"/>
  <c r="M32" i="25"/>
  <c r="M31" i="25" s="1"/>
  <c r="K32" i="25"/>
  <c r="K31" i="25" s="1"/>
  <c r="I32" i="25"/>
  <c r="I31" i="25" s="1"/>
  <c r="U30" i="25"/>
  <c r="Q30" i="25"/>
  <c r="O30" i="25"/>
  <c r="M30" i="25"/>
  <c r="K30" i="25"/>
  <c r="I30" i="25"/>
  <c r="U29" i="25"/>
  <c r="Q29" i="25"/>
  <c r="O29" i="25"/>
  <c r="M29" i="25"/>
  <c r="K29" i="25"/>
  <c r="I29" i="25"/>
  <c r="U27" i="25"/>
  <c r="Q27" i="25"/>
  <c r="O27" i="25"/>
  <c r="M27" i="25"/>
  <c r="K27" i="25"/>
  <c r="I27" i="25"/>
  <c r="U26" i="25"/>
  <c r="Q26" i="25"/>
  <c r="O26" i="25"/>
  <c r="M26" i="25"/>
  <c r="K26" i="25"/>
  <c r="I26" i="25"/>
  <c r="U25" i="25"/>
  <c r="Q25" i="25"/>
  <c r="O25" i="25"/>
  <c r="M25" i="25"/>
  <c r="K25" i="25"/>
  <c r="I25" i="25"/>
  <c r="U24" i="25"/>
  <c r="Q24" i="25"/>
  <c r="O24" i="25"/>
  <c r="M24" i="25"/>
  <c r="K24" i="25"/>
  <c r="I24" i="25"/>
  <c r="U23" i="25"/>
  <c r="Q23" i="25"/>
  <c r="O23" i="25"/>
  <c r="M23" i="25"/>
  <c r="K23" i="25"/>
  <c r="I23" i="25"/>
  <c r="U22" i="25"/>
  <c r="Q22" i="25"/>
  <c r="O22" i="25"/>
  <c r="M22" i="25"/>
  <c r="K22" i="25"/>
  <c r="I22" i="25"/>
  <c r="U21" i="25"/>
  <c r="Q21" i="25"/>
  <c r="O21" i="25"/>
  <c r="M21" i="25"/>
  <c r="K21" i="25"/>
  <c r="I21" i="25"/>
  <c r="U20" i="25"/>
  <c r="Q20" i="25"/>
  <c r="O20" i="25"/>
  <c r="M20" i="25"/>
  <c r="K20" i="25"/>
  <c r="I20" i="25"/>
  <c r="U19" i="25"/>
  <c r="Q19" i="25"/>
  <c r="O19" i="25"/>
  <c r="M19" i="25"/>
  <c r="K19" i="25"/>
  <c r="I19" i="25"/>
  <c r="U18" i="25"/>
  <c r="Q18" i="25"/>
  <c r="O18" i="25"/>
  <c r="M18" i="25"/>
  <c r="K18" i="25"/>
  <c r="I18" i="25"/>
  <c r="U17" i="25"/>
  <c r="Q17" i="25"/>
  <c r="O17" i="25"/>
  <c r="M17" i="25"/>
  <c r="K17" i="25"/>
  <c r="I17" i="25"/>
  <c r="U16" i="25"/>
  <c r="Q16" i="25"/>
  <c r="O16" i="25"/>
  <c r="M16" i="25"/>
  <c r="K16" i="25"/>
  <c r="I16" i="25"/>
  <c r="U15" i="25"/>
  <c r="Q15" i="25"/>
  <c r="O15" i="25"/>
  <c r="M15" i="25"/>
  <c r="K15" i="25"/>
  <c r="I15" i="25"/>
  <c r="U14" i="25"/>
  <c r="Q14" i="25"/>
  <c r="O14" i="25"/>
  <c r="M14" i="25"/>
  <c r="K14" i="25"/>
  <c r="I14" i="25"/>
  <c r="U13" i="25"/>
  <c r="Q13" i="25"/>
  <c r="O13" i="25"/>
  <c r="M13" i="25"/>
  <c r="K13" i="25"/>
  <c r="I13" i="25"/>
  <c r="U12" i="25"/>
  <c r="Q12" i="25"/>
  <c r="O12" i="25"/>
  <c r="M12" i="25"/>
  <c r="K12" i="25"/>
  <c r="I12" i="25"/>
  <c r="U11" i="25"/>
  <c r="Q11" i="25"/>
  <c r="O11" i="25"/>
  <c r="M11" i="25"/>
  <c r="K11" i="25"/>
  <c r="I11" i="25"/>
  <c r="U10" i="25"/>
  <c r="Q10" i="25"/>
  <c r="O10" i="25"/>
  <c r="M10" i="25"/>
  <c r="K10" i="25"/>
  <c r="I10" i="25"/>
  <c r="U9" i="25"/>
  <c r="Q9" i="25"/>
  <c r="O9" i="25"/>
  <c r="M9" i="25"/>
  <c r="K9" i="25"/>
  <c r="I9" i="25"/>
  <c r="M28" i="25" l="1"/>
  <c r="Q35" i="25"/>
  <c r="M47" i="25"/>
  <c r="K28" i="25"/>
  <c r="O28" i="25"/>
  <c r="I8" i="25"/>
  <c r="Q28" i="25"/>
  <c r="K8" i="25"/>
  <c r="U28" i="25"/>
  <c r="M8" i="25"/>
  <c r="I35" i="25"/>
  <c r="O43" i="25"/>
  <c r="K35" i="25"/>
  <c r="Q8" i="25"/>
  <c r="I28" i="25"/>
  <c r="O35" i="25"/>
  <c r="U43" i="25"/>
  <c r="O8" i="25"/>
  <c r="U35" i="25"/>
  <c r="U8" i="25"/>
  <c r="M35" i="25"/>
  <c r="M44" i="25"/>
  <c r="M43" i="25" s="1"/>
  <c r="U62" i="24"/>
  <c r="Q62" i="24"/>
  <c r="O62" i="24"/>
  <c r="O61" i="24" s="1"/>
  <c r="M62" i="24"/>
  <c r="M61" i="24" s="1"/>
  <c r="K62" i="24"/>
  <c r="K61" i="24" s="1"/>
  <c r="I62" i="24"/>
  <c r="I61" i="24" s="1"/>
  <c r="U61" i="24"/>
  <c r="Q61" i="24"/>
  <c r="U60" i="24"/>
  <c r="Q60" i="24"/>
  <c r="O60" i="24"/>
  <c r="M60" i="24"/>
  <c r="K60" i="24"/>
  <c r="I60" i="24"/>
  <c r="U59" i="24"/>
  <c r="Q59" i="24"/>
  <c r="O59" i="24"/>
  <c r="M59" i="24"/>
  <c r="K59" i="24"/>
  <c r="I59" i="24"/>
  <c r="U58" i="24"/>
  <c r="Q58" i="24"/>
  <c r="O58" i="24"/>
  <c r="M58" i="24"/>
  <c r="K58" i="24"/>
  <c r="I58" i="24"/>
  <c r="U57" i="24"/>
  <c r="Q57" i="24"/>
  <c r="O57" i="24"/>
  <c r="M57" i="24"/>
  <c r="K57" i="24"/>
  <c r="I57" i="24"/>
  <c r="U56" i="24"/>
  <c r="Q56" i="24"/>
  <c r="O56" i="24"/>
  <c r="M56" i="24"/>
  <c r="K56" i="24"/>
  <c r="I56" i="24"/>
  <c r="U55" i="24"/>
  <c r="Q55" i="24"/>
  <c r="O55" i="24"/>
  <c r="M55" i="24"/>
  <c r="K55" i="24"/>
  <c r="I55" i="24"/>
  <c r="U54" i="24"/>
  <c r="Q54" i="24"/>
  <c r="O54" i="24"/>
  <c r="M54" i="24"/>
  <c r="K54" i="24"/>
  <c r="I54" i="24"/>
  <c r="U53" i="24"/>
  <c r="Q53" i="24"/>
  <c r="O53" i="24"/>
  <c r="M53" i="24"/>
  <c r="K53" i="24"/>
  <c r="I53" i="24"/>
  <c r="U52" i="24"/>
  <c r="Q52" i="24"/>
  <c r="O52" i="24"/>
  <c r="M52" i="24"/>
  <c r="K52" i="24"/>
  <c r="I52" i="24"/>
  <c r="U51" i="24"/>
  <c r="Q51" i="24"/>
  <c r="O51" i="24"/>
  <c r="O47" i="24" s="1"/>
  <c r="M51" i="24"/>
  <c r="K51" i="24"/>
  <c r="I51" i="24"/>
  <c r="U50" i="24"/>
  <c r="Q50" i="24"/>
  <c r="O50" i="24"/>
  <c r="M50" i="24"/>
  <c r="K50" i="24"/>
  <c r="I50" i="24"/>
  <c r="U48" i="24"/>
  <c r="Q48" i="24"/>
  <c r="O48" i="24"/>
  <c r="M48" i="24"/>
  <c r="K48" i="24"/>
  <c r="K47" i="24" s="1"/>
  <c r="I48" i="24"/>
  <c r="I47" i="24" s="1"/>
  <c r="U47" i="24"/>
  <c r="Q47" i="24"/>
  <c r="G64" i="24"/>
  <c r="U46" i="24"/>
  <c r="Q46" i="24"/>
  <c r="O46" i="24"/>
  <c r="M46" i="24"/>
  <c r="K46" i="24"/>
  <c r="I46" i="24"/>
  <c r="U45" i="24"/>
  <c r="Q45" i="24"/>
  <c r="O45" i="24"/>
  <c r="M45" i="24"/>
  <c r="K45" i="24"/>
  <c r="I45" i="24"/>
  <c r="U44" i="24"/>
  <c r="Q44" i="24"/>
  <c r="O44" i="24"/>
  <c r="O43" i="24" s="1"/>
  <c r="K44" i="24"/>
  <c r="K43" i="24" s="1"/>
  <c r="I44" i="24"/>
  <c r="U42" i="24"/>
  <c r="U41" i="24" s="1"/>
  <c r="Q42" i="24"/>
  <c r="O42" i="24"/>
  <c r="M42" i="24"/>
  <c r="M41" i="24" s="1"/>
  <c r="K42" i="24"/>
  <c r="K41" i="24" s="1"/>
  <c r="I42" i="24"/>
  <c r="I41" i="24" s="1"/>
  <c r="Q41" i="24"/>
  <c r="O41" i="24"/>
  <c r="U40" i="24"/>
  <c r="Q40" i="24"/>
  <c r="O40" i="24"/>
  <c r="M40" i="24"/>
  <c r="K40" i="24"/>
  <c r="I40" i="24"/>
  <c r="U39" i="24"/>
  <c r="Q39" i="24"/>
  <c r="O39" i="24"/>
  <c r="M39" i="24"/>
  <c r="K39" i="24"/>
  <c r="I39" i="24"/>
  <c r="U38" i="24"/>
  <c r="Q38" i="24"/>
  <c r="O38" i="24"/>
  <c r="K38" i="24"/>
  <c r="I38" i="24"/>
  <c r="M38" i="24"/>
  <c r="U37" i="24"/>
  <c r="Q37" i="24"/>
  <c r="O37" i="24"/>
  <c r="M37" i="24"/>
  <c r="K37" i="24"/>
  <c r="I37" i="24"/>
  <c r="U36" i="24"/>
  <c r="Q36" i="24"/>
  <c r="O36" i="24"/>
  <c r="K36" i="24"/>
  <c r="I36" i="24"/>
  <c r="U34" i="24"/>
  <c r="Q34" i="24"/>
  <c r="Q33" i="24" s="1"/>
  <c r="O34" i="24"/>
  <c r="O33" i="24" s="1"/>
  <c r="M34" i="24"/>
  <c r="M33" i="24" s="1"/>
  <c r="K34" i="24"/>
  <c r="K33" i="24" s="1"/>
  <c r="I34" i="24"/>
  <c r="U33" i="24"/>
  <c r="I33" i="24"/>
  <c r="U32" i="24"/>
  <c r="Q32" i="24"/>
  <c r="O32" i="24"/>
  <c r="O31" i="24" s="1"/>
  <c r="M32" i="24"/>
  <c r="M31" i="24" s="1"/>
  <c r="K32" i="24"/>
  <c r="K31" i="24" s="1"/>
  <c r="I32" i="24"/>
  <c r="I31" i="24" s="1"/>
  <c r="U31" i="24"/>
  <c r="Q31" i="24"/>
  <c r="U30" i="24"/>
  <c r="Q30" i="24"/>
  <c r="O30" i="24"/>
  <c r="M30" i="24"/>
  <c r="K30" i="24"/>
  <c r="I30" i="24"/>
  <c r="U29" i="24"/>
  <c r="Q29" i="24"/>
  <c r="O29" i="24"/>
  <c r="O28" i="24" s="1"/>
  <c r="M29" i="24"/>
  <c r="K29" i="24"/>
  <c r="I29" i="24"/>
  <c r="I28" i="24" s="1"/>
  <c r="U27" i="24"/>
  <c r="Q27" i="24"/>
  <c r="O27" i="24"/>
  <c r="K27" i="24"/>
  <c r="I27" i="24"/>
  <c r="M27" i="24"/>
  <c r="U26" i="24"/>
  <c r="Q26" i="24"/>
  <c r="O26" i="24"/>
  <c r="M26" i="24"/>
  <c r="K26" i="24"/>
  <c r="I26" i="24"/>
  <c r="U25" i="24"/>
  <c r="Q25" i="24"/>
  <c r="O25" i="24"/>
  <c r="M25" i="24"/>
  <c r="K25" i="24"/>
  <c r="I25" i="24"/>
  <c r="U24" i="24"/>
  <c r="Q24" i="24"/>
  <c r="O24" i="24"/>
  <c r="M24" i="24"/>
  <c r="K24" i="24"/>
  <c r="I24" i="24"/>
  <c r="U23" i="24"/>
  <c r="Q23" i="24"/>
  <c r="O23" i="24"/>
  <c r="M23" i="24"/>
  <c r="K23" i="24"/>
  <c r="I23" i="24"/>
  <c r="U22" i="24"/>
  <c r="Q22" i="24"/>
  <c r="O22" i="24"/>
  <c r="M22" i="24"/>
  <c r="K22" i="24"/>
  <c r="I22" i="24"/>
  <c r="U21" i="24"/>
  <c r="Q21" i="24"/>
  <c r="O21" i="24"/>
  <c r="M21" i="24"/>
  <c r="K21" i="24"/>
  <c r="I21" i="24"/>
  <c r="U20" i="24"/>
  <c r="Q20" i="24"/>
  <c r="O20" i="24"/>
  <c r="M20" i="24"/>
  <c r="K20" i="24"/>
  <c r="I20" i="24"/>
  <c r="U19" i="24"/>
  <c r="Q19" i="24"/>
  <c r="O19" i="24"/>
  <c r="M19" i="24"/>
  <c r="K19" i="24"/>
  <c r="I19" i="24"/>
  <c r="U18" i="24"/>
  <c r="Q18" i="24"/>
  <c r="O18" i="24"/>
  <c r="M18" i="24"/>
  <c r="K18" i="24"/>
  <c r="I18" i="24"/>
  <c r="U17" i="24"/>
  <c r="Q17" i="24"/>
  <c r="O17" i="24"/>
  <c r="M17" i="24"/>
  <c r="K17" i="24"/>
  <c r="I17" i="24"/>
  <c r="U16" i="24"/>
  <c r="Q16" i="24"/>
  <c r="O16" i="24"/>
  <c r="M16" i="24"/>
  <c r="K16" i="24"/>
  <c r="I16" i="24"/>
  <c r="U15" i="24"/>
  <c r="Q15" i="24"/>
  <c r="O15" i="24"/>
  <c r="M15" i="24"/>
  <c r="K15" i="24"/>
  <c r="I15" i="24"/>
  <c r="U14" i="24"/>
  <c r="Q14" i="24"/>
  <c r="O14" i="24"/>
  <c r="K14" i="24"/>
  <c r="I14" i="24"/>
  <c r="M14" i="24"/>
  <c r="U13" i="24"/>
  <c r="Q13" i="24"/>
  <c r="O13" i="24"/>
  <c r="M13" i="24"/>
  <c r="K13" i="24"/>
  <c r="I13" i="24"/>
  <c r="U12" i="24"/>
  <c r="Q12" i="24"/>
  <c r="O12" i="24"/>
  <c r="M12" i="24"/>
  <c r="K12" i="24"/>
  <c r="I12" i="24"/>
  <c r="U11" i="24"/>
  <c r="Q11" i="24"/>
  <c r="O11" i="24"/>
  <c r="M11" i="24"/>
  <c r="K11" i="24"/>
  <c r="I11" i="24"/>
  <c r="U10" i="24"/>
  <c r="Q10" i="24"/>
  <c r="O10" i="24"/>
  <c r="M10" i="24"/>
  <c r="K10" i="24"/>
  <c r="I10" i="24"/>
  <c r="U9" i="24"/>
  <c r="Q9" i="24"/>
  <c r="O9" i="24"/>
  <c r="M9" i="24"/>
  <c r="K9" i="24"/>
  <c r="I9" i="24"/>
  <c r="K35" i="24" l="1"/>
  <c r="O35" i="24"/>
  <c r="I35" i="24"/>
  <c r="M47" i="24"/>
  <c r="K8" i="24"/>
  <c r="Q35" i="24"/>
  <c r="U43" i="24"/>
  <c r="Q8" i="24"/>
  <c r="K28" i="24"/>
  <c r="U35" i="24"/>
  <c r="U8" i="24"/>
  <c r="O8" i="24"/>
  <c r="M28" i="24"/>
  <c r="I8" i="24"/>
  <c r="U28" i="24"/>
  <c r="Q43" i="24"/>
  <c r="Q28" i="24"/>
  <c r="I43" i="24"/>
  <c r="M8" i="24"/>
  <c r="M36" i="24"/>
  <c r="M35" i="24" s="1"/>
  <c r="M44" i="24"/>
  <c r="M43" i="24" s="1"/>
  <c r="U62" i="23" l="1"/>
  <c r="Q62" i="23"/>
  <c r="O62" i="23"/>
  <c r="M62" i="23"/>
  <c r="M61" i="23" s="1"/>
  <c r="K62" i="23"/>
  <c r="K61" i="23" s="1"/>
  <c r="I62" i="23"/>
  <c r="I61" i="23" s="1"/>
  <c r="U61" i="23"/>
  <c r="Q61" i="23"/>
  <c r="O61" i="23"/>
  <c r="U60" i="23"/>
  <c r="Q60" i="23"/>
  <c r="O60" i="23"/>
  <c r="M60" i="23"/>
  <c r="K60" i="23"/>
  <c r="I60" i="23"/>
  <c r="U59" i="23"/>
  <c r="Q59" i="23"/>
  <c r="O59" i="23"/>
  <c r="M59" i="23"/>
  <c r="K59" i="23"/>
  <c r="I59" i="23"/>
  <c r="U58" i="23"/>
  <c r="Q58" i="23"/>
  <c r="O58" i="23"/>
  <c r="M58" i="23"/>
  <c r="K58" i="23"/>
  <c r="I58" i="23"/>
  <c r="U57" i="23"/>
  <c r="Q57" i="23"/>
  <c r="O57" i="23"/>
  <c r="M57" i="23"/>
  <c r="K57" i="23"/>
  <c r="I57" i="23"/>
  <c r="U56" i="23"/>
  <c r="Q56" i="23"/>
  <c r="O56" i="23"/>
  <c r="M56" i="23"/>
  <c r="K56" i="23"/>
  <c r="I56" i="23"/>
  <c r="U55" i="23"/>
  <c r="Q55" i="23"/>
  <c r="O55" i="23"/>
  <c r="M55" i="23"/>
  <c r="K55" i="23"/>
  <c r="I55" i="23"/>
  <c r="U54" i="23"/>
  <c r="Q54" i="23"/>
  <c r="O54" i="23"/>
  <c r="M54" i="23"/>
  <c r="K54" i="23"/>
  <c r="I54" i="23"/>
  <c r="U53" i="23"/>
  <c r="Q53" i="23"/>
  <c r="O53" i="23"/>
  <c r="M53" i="23"/>
  <c r="K53" i="23"/>
  <c r="I53" i="23"/>
  <c r="U52" i="23"/>
  <c r="Q52" i="23"/>
  <c r="O52" i="23"/>
  <c r="M52" i="23"/>
  <c r="K52" i="23"/>
  <c r="I52" i="23"/>
  <c r="U51" i="23"/>
  <c r="Q51" i="23"/>
  <c r="O51" i="23"/>
  <c r="M51" i="23"/>
  <c r="K51" i="23"/>
  <c r="I51" i="23"/>
  <c r="U50" i="23"/>
  <c r="Q50" i="23"/>
  <c r="O50" i="23"/>
  <c r="M50" i="23"/>
  <c r="K50" i="23"/>
  <c r="K47" i="23" s="1"/>
  <c r="I50" i="23"/>
  <c r="U48" i="23"/>
  <c r="U47" i="23" s="1"/>
  <c r="Q48" i="23"/>
  <c r="O48" i="23"/>
  <c r="M48" i="23"/>
  <c r="K48" i="23"/>
  <c r="I48" i="23"/>
  <c r="I47" i="23" s="1"/>
  <c r="Q47" i="23"/>
  <c r="O47" i="23"/>
  <c r="U46" i="23"/>
  <c r="Q46" i="23"/>
  <c r="O46" i="23"/>
  <c r="M46" i="23"/>
  <c r="K46" i="23"/>
  <c r="I46" i="23"/>
  <c r="U45" i="23"/>
  <c r="Q45" i="23"/>
  <c r="O45" i="23"/>
  <c r="O43" i="23" s="1"/>
  <c r="M45" i="23"/>
  <c r="K45" i="23"/>
  <c r="I45" i="23"/>
  <c r="U44" i="23"/>
  <c r="U43" i="23" s="1"/>
  <c r="Q44" i="23"/>
  <c r="O44" i="23"/>
  <c r="K44" i="23"/>
  <c r="K43" i="23" s="1"/>
  <c r="I44" i="23"/>
  <c r="I43" i="23" s="1"/>
  <c r="U42" i="23"/>
  <c r="U41" i="23" s="1"/>
  <c r="Q42" i="23"/>
  <c r="Q41" i="23" s="1"/>
  <c r="O42" i="23"/>
  <c r="M42" i="23"/>
  <c r="K42" i="23"/>
  <c r="I42" i="23"/>
  <c r="I41" i="23" s="1"/>
  <c r="O41" i="23"/>
  <c r="M41" i="23"/>
  <c r="K41" i="23"/>
  <c r="U40" i="23"/>
  <c r="Q40" i="23"/>
  <c r="O40" i="23"/>
  <c r="M40" i="23"/>
  <c r="K40" i="23"/>
  <c r="I40" i="23"/>
  <c r="U39" i="23"/>
  <c r="Q39" i="23"/>
  <c r="O39" i="23"/>
  <c r="M39" i="23"/>
  <c r="K39" i="23"/>
  <c r="I39" i="23"/>
  <c r="U38" i="23"/>
  <c r="Q38" i="23"/>
  <c r="O38" i="23"/>
  <c r="K38" i="23"/>
  <c r="I38" i="23"/>
  <c r="U37" i="23"/>
  <c r="Q37" i="23"/>
  <c r="O37" i="23"/>
  <c r="M37" i="23"/>
  <c r="K37" i="23"/>
  <c r="I37" i="23"/>
  <c r="U36" i="23"/>
  <c r="Q36" i="23"/>
  <c r="O36" i="23"/>
  <c r="K36" i="23"/>
  <c r="I36" i="23"/>
  <c r="M36" i="23"/>
  <c r="U34" i="23"/>
  <c r="Q34" i="23"/>
  <c r="O34" i="23"/>
  <c r="O33" i="23" s="1"/>
  <c r="M34" i="23"/>
  <c r="M33" i="23" s="1"/>
  <c r="K34" i="23"/>
  <c r="K33" i="23" s="1"/>
  <c r="I34" i="23"/>
  <c r="I33" i="23" s="1"/>
  <c r="U33" i="23"/>
  <c r="Q33" i="23"/>
  <c r="U32" i="23"/>
  <c r="U31" i="23" s="1"/>
  <c r="Q32" i="23"/>
  <c r="O32" i="23"/>
  <c r="M32" i="23"/>
  <c r="M31" i="23" s="1"/>
  <c r="K32" i="23"/>
  <c r="I32" i="23"/>
  <c r="I31" i="23" s="1"/>
  <c r="Q31" i="23"/>
  <c r="O31" i="23"/>
  <c r="K31" i="23"/>
  <c r="U30" i="23"/>
  <c r="U28" i="23" s="1"/>
  <c r="Q30" i="23"/>
  <c r="Q28" i="23" s="1"/>
  <c r="O30" i="23"/>
  <c r="M30" i="23"/>
  <c r="K30" i="23"/>
  <c r="I30" i="23"/>
  <c r="U29" i="23"/>
  <c r="Q29" i="23"/>
  <c r="O29" i="23"/>
  <c r="O28" i="23" s="1"/>
  <c r="M29" i="23"/>
  <c r="M28" i="23" s="1"/>
  <c r="K29" i="23"/>
  <c r="K28" i="23" s="1"/>
  <c r="I29" i="23"/>
  <c r="I28" i="23" s="1"/>
  <c r="U27" i="23"/>
  <c r="Q27" i="23"/>
  <c r="O27" i="23"/>
  <c r="M27" i="23"/>
  <c r="K27" i="23"/>
  <c r="I27" i="23"/>
  <c r="U26" i="23"/>
  <c r="Q26" i="23"/>
  <c r="O26" i="23"/>
  <c r="M26" i="23"/>
  <c r="K26" i="23"/>
  <c r="I26" i="23"/>
  <c r="U25" i="23"/>
  <c r="Q25" i="23"/>
  <c r="O25" i="23"/>
  <c r="M25" i="23"/>
  <c r="K25" i="23"/>
  <c r="I25" i="23"/>
  <c r="U24" i="23"/>
  <c r="Q24" i="23"/>
  <c r="O24" i="23"/>
  <c r="M24" i="23"/>
  <c r="K24" i="23"/>
  <c r="I24" i="23"/>
  <c r="U23" i="23"/>
  <c r="Q23" i="23"/>
  <c r="O23" i="23"/>
  <c r="M23" i="23"/>
  <c r="K23" i="23"/>
  <c r="I23" i="23"/>
  <c r="U22" i="23"/>
  <c r="Q22" i="23"/>
  <c r="O22" i="23"/>
  <c r="M22" i="23"/>
  <c r="K22" i="23"/>
  <c r="I22" i="23"/>
  <c r="U21" i="23"/>
  <c r="Q21" i="23"/>
  <c r="O21" i="23"/>
  <c r="M21" i="23"/>
  <c r="K21" i="23"/>
  <c r="I21" i="23"/>
  <c r="U20" i="23"/>
  <c r="Q20" i="23"/>
  <c r="O20" i="23"/>
  <c r="M20" i="23"/>
  <c r="K20" i="23"/>
  <c r="I20" i="23"/>
  <c r="U19" i="23"/>
  <c r="Q19" i="23"/>
  <c r="O19" i="23"/>
  <c r="M19" i="23"/>
  <c r="K19" i="23"/>
  <c r="I19" i="23"/>
  <c r="U18" i="23"/>
  <c r="Q18" i="23"/>
  <c r="O18" i="23"/>
  <c r="M18" i="23"/>
  <c r="K18" i="23"/>
  <c r="I18" i="23"/>
  <c r="U17" i="23"/>
  <c r="Q17" i="23"/>
  <c r="O17" i="23"/>
  <c r="M17" i="23"/>
  <c r="K17" i="23"/>
  <c r="I17" i="23"/>
  <c r="U16" i="23"/>
  <c r="Q16" i="23"/>
  <c r="O16" i="23"/>
  <c r="M16" i="23"/>
  <c r="K16" i="23"/>
  <c r="I16" i="23"/>
  <c r="U15" i="23"/>
  <c r="Q15" i="23"/>
  <c r="O15" i="23"/>
  <c r="M15" i="23"/>
  <c r="K15" i="23"/>
  <c r="I15" i="23"/>
  <c r="U14" i="23"/>
  <c r="Q14" i="23"/>
  <c r="O14" i="23"/>
  <c r="M14" i="23"/>
  <c r="K14" i="23"/>
  <c r="I14" i="23"/>
  <c r="U13" i="23"/>
  <c r="Q13" i="23"/>
  <c r="O13" i="23"/>
  <c r="M13" i="23"/>
  <c r="K13" i="23"/>
  <c r="I13" i="23"/>
  <c r="U12" i="23"/>
  <c r="Q12" i="23"/>
  <c r="O12" i="23"/>
  <c r="M12" i="23"/>
  <c r="K12" i="23"/>
  <c r="I12" i="23"/>
  <c r="U11" i="23"/>
  <c r="Q11" i="23"/>
  <c r="O11" i="23"/>
  <c r="M11" i="23"/>
  <c r="K11" i="23"/>
  <c r="I11" i="23"/>
  <c r="U10" i="23"/>
  <c r="U8" i="23" s="1"/>
  <c r="Q10" i="23"/>
  <c r="O10" i="23"/>
  <c r="M10" i="23"/>
  <c r="K10" i="23"/>
  <c r="I10" i="23"/>
  <c r="U9" i="23"/>
  <c r="Q9" i="23"/>
  <c r="Q8" i="23" s="1"/>
  <c r="O9" i="23"/>
  <c r="O8" i="23" s="1"/>
  <c r="M9" i="23"/>
  <c r="K9" i="23"/>
  <c r="K8" i="23" s="1"/>
  <c r="I9" i="23"/>
  <c r="I8" i="23"/>
  <c r="G8" i="23"/>
  <c r="M8" i="23" l="1"/>
  <c r="Q43" i="23"/>
  <c r="K35" i="23"/>
  <c r="O35" i="23"/>
  <c r="U35" i="23"/>
  <c r="Q35" i="23"/>
  <c r="G64" i="23"/>
  <c r="I35" i="23"/>
  <c r="M47" i="23"/>
  <c r="M44" i="23"/>
  <c r="M43" i="23" s="1"/>
  <c r="M38" i="23"/>
  <c r="M35" i="23" s="1"/>
  <c r="U62" i="22"/>
  <c r="Q62" i="22"/>
  <c r="O62" i="22"/>
  <c r="O61" i="22" s="1"/>
  <c r="M62" i="22"/>
  <c r="M61" i="22" s="1"/>
  <c r="K62" i="22"/>
  <c r="K61" i="22" s="1"/>
  <c r="I62" i="22"/>
  <c r="I61" i="22" s="1"/>
  <c r="U61" i="22"/>
  <c r="Q61" i="22"/>
  <c r="U60" i="22"/>
  <c r="Q60" i="22"/>
  <c r="O60" i="22"/>
  <c r="M60" i="22"/>
  <c r="K60" i="22"/>
  <c r="I60" i="22"/>
  <c r="U59" i="22"/>
  <c r="Q59" i="22"/>
  <c r="O59" i="22"/>
  <c r="M59" i="22"/>
  <c r="K59" i="22"/>
  <c r="I59" i="22"/>
  <c r="U58" i="22"/>
  <c r="Q58" i="22"/>
  <c r="O58" i="22"/>
  <c r="M58" i="22"/>
  <c r="K58" i="22"/>
  <c r="I58" i="22"/>
  <c r="U57" i="22"/>
  <c r="Q57" i="22"/>
  <c r="O57" i="22"/>
  <c r="M57" i="22"/>
  <c r="K57" i="22"/>
  <c r="I57" i="22"/>
  <c r="U56" i="22"/>
  <c r="Q56" i="22"/>
  <c r="O56" i="22"/>
  <c r="M56" i="22"/>
  <c r="K56" i="22"/>
  <c r="I56" i="22"/>
  <c r="U55" i="22"/>
  <c r="Q55" i="22"/>
  <c r="O55" i="22"/>
  <c r="M55" i="22"/>
  <c r="K55" i="22"/>
  <c r="I55" i="22"/>
  <c r="U54" i="22"/>
  <c r="Q54" i="22"/>
  <c r="O54" i="22"/>
  <c r="M54" i="22"/>
  <c r="K54" i="22"/>
  <c r="I54" i="22"/>
  <c r="U53" i="22"/>
  <c r="Q53" i="22"/>
  <c r="O53" i="22"/>
  <c r="M53" i="22"/>
  <c r="K53" i="22"/>
  <c r="I53" i="22"/>
  <c r="U52" i="22"/>
  <c r="Q52" i="22"/>
  <c r="O52" i="22"/>
  <c r="O47" i="22" s="1"/>
  <c r="M52" i="22"/>
  <c r="K52" i="22"/>
  <c r="I52" i="22"/>
  <c r="U51" i="22"/>
  <c r="Q51" i="22"/>
  <c r="O51" i="22"/>
  <c r="M51" i="22"/>
  <c r="K51" i="22"/>
  <c r="I51" i="22"/>
  <c r="U50" i="22"/>
  <c r="Q50" i="22"/>
  <c r="O50" i="22"/>
  <c r="M50" i="22"/>
  <c r="K50" i="22"/>
  <c r="I50" i="22"/>
  <c r="U48" i="22"/>
  <c r="U47" i="22" s="1"/>
  <c r="Q48" i="22"/>
  <c r="O48" i="22"/>
  <c r="M48" i="22"/>
  <c r="K48" i="22"/>
  <c r="K47" i="22" s="1"/>
  <c r="I48" i="22"/>
  <c r="I47" i="22" s="1"/>
  <c r="Q47" i="22"/>
  <c r="G64" i="22"/>
  <c r="U46" i="22"/>
  <c r="Q46" i="22"/>
  <c r="O46" i="22"/>
  <c r="M46" i="22"/>
  <c r="K46" i="22"/>
  <c r="I46" i="22"/>
  <c r="U45" i="22"/>
  <c r="Q45" i="22"/>
  <c r="O45" i="22"/>
  <c r="M45" i="22"/>
  <c r="K45" i="22"/>
  <c r="I45" i="22"/>
  <c r="U44" i="22"/>
  <c r="Q44" i="22"/>
  <c r="Q43" i="22" s="1"/>
  <c r="O44" i="22"/>
  <c r="K44" i="22"/>
  <c r="I44" i="22"/>
  <c r="I43" i="22" s="1"/>
  <c r="U43" i="22"/>
  <c r="U42" i="22"/>
  <c r="U41" i="22" s="1"/>
  <c r="Q42" i="22"/>
  <c r="Q41" i="22" s="1"/>
  <c r="O42" i="22"/>
  <c r="M42" i="22"/>
  <c r="K42" i="22"/>
  <c r="K41" i="22" s="1"/>
  <c r="I42" i="22"/>
  <c r="I41" i="22" s="1"/>
  <c r="O41" i="22"/>
  <c r="M41" i="22"/>
  <c r="U40" i="22"/>
  <c r="Q40" i="22"/>
  <c r="O40" i="22"/>
  <c r="M40" i="22"/>
  <c r="K40" i="22"/>
  <c r="I40" i="22"/>
  <c r="U39" i="22"/>
  <c r="Q39" i="22"/>
  <c r="O39" i="22"/>
  <c r="M39" i="22"/>
  <c r="K39" i="22"/>
  <c r="I39" i="22"/>
  <c r="U38" i="22"/>
  <c r="Q38" i="22"/>
  <c r="O38" i="22"/>
  <c r="K38" i="22"/>
  <c r="I38" i="22"/>
  <c r="M38" i="22"/>
  <c r="U37" i="22"/>
  <c r="Q37" i="22"/>
  <c r="O37" i="22"/>
  <c r="M37" i="22"/>
  <c r="K37" i="22"/>
  <c r="I37" i="22"/>
  <c r="U36" i="22"/>
  <c r="U35" i="22" s="1"/>
  <c r="Q36" i="22"/>
  <c r="O36" i="22"/>
  <c r="M36" i="22"/>
  <c r="K36" i="22"/>
  <c r="I36" i="22"/>
  <c r="U34" i="22"/>
  <c r="U33" i="22" s="1"/>
  <c r="Q34" i="22"/>
  <c r="Q33" i="22" s="1"/>
  <c r="O34" i="22"/>
  <c r="O33" i="22" s="1"/>
  <c r="M34" i="22"/>
  <c r="M33" i="22" s="1"/>
  <c r="K34" i="22"/>
  <c r="K33" i="22" s="1"/>
  <c r="I34" i="22"/>
  <c r="I33" i="22" s="1"/>
  <c r="U32" i="22"/>
  <c r="U31" i="22" s="1"/>
  <c r="Q32" i="22"/>
  <c r="O32" i="22"/>
  <c r="M32" i="22"/>
  <c r="M31" i="22" s="1"/>
  <c r="K32" i="22"/>
  <c r="K31" i="22" s="1"/>
  <c r="I32" i="22"/>
  <c r="I31" i="22" s="1"/>
  <c r="Q31" i="22"/>
  <c r="O31" i="22"/>
  <c r="U30" i="22"/>
  <c r="Q30" i="22"/>
  <c r="O30" i="22"/>
  <c r="M30" i="22"/>
  <c r="K30" i="22"/>
  <c r="I30" i="22"/>
  <c r="U29" i="22"/>
  <c r="Q29" i="22"/>
  <c r="Q28" i="22" s="1"/>
  <c r="O29" i="22"/>
  <c r="O28" i="22" s="1"/>
  <c r="M29" i="22"/>
  <c r="K29" i="22"/>
  <c r="K28" i="22" s="1"/>
  <c r="I29" i="22"/>
  <c r="I28" i="22" s="1"/>
  <c r="U27" i="22"/>
  <c r="Q27" i="22"/>
  <c r="O27" i="22"/>
  <c r="K27" i="22"/>
  <c r="I27" i="22"/>
  <c r="M27" i="22"/>
  <c r="U26" i="22"/>
  <c r="Q26" i="22"/>
  <c r="O26" i="22"/>
  <c r="M26" i="22"/>
  <c r="K26" i="22"/>
  <c r="I26" i="22"/>
  <c r="U25" i="22"/>
  <c r="Q25" i="22"/>
  <c r="O25" i="22"/>
  <c r="M25" i="22"/>
  <c r="K25" i="22"/>
  <c r="I25" i="22"/>
  <c r="U24" i="22"/>
  <c r="Q24" i="22"/>
  <c r="O24" i="22"/>
  <c r="M24" i="22"/>
  <c r="K24" i="22"/>
  <c r="I24" i="22"/>
  <c r="U23" i="22"/>
  <c r="Q23" i="22"/>
  <c r="O23" i="22"/>
  <c r="M23" i="22"/>
  <c r="K23" i="22"/>
  <c r="I23" i="22"/>
  <c r="U22" i="22"/>
  <c r="Q22" i="22"/>
  <c r="O22" i="22"/>
  <c r="M22" i="22"/>
  <c r="K22" i="22"/>
  <c r="I22" i="22"/>
  <c r="U21" i="22"/>
  <c r="Q21" i="22"/>
  <c r="O21" i="22"/>
  <c r="M21" i="22"/>
  <c r="K21" i="22"/>
  <c r="I21" i="22"/>
  <c r="U20" i="22"/>
  <c r="Q20" i="22"/>
  <c r="O20" i="22"/>
  <c r="M20" i="22"/>
  <c r="K20" i="22"/>
  <c r="I20" i="22"/>
  <c r="U19" i="22"/>
  <c r="Q19" i="22"/>
  <c r="O19" i="22"/>
  <c r="M19" i="22"/>
  <c r="K19" i="22"/>
  <c r="I19" i="22"/>
  <c r="U18" i="22"/>
  <c r="Q18" i="22"/>
  <c r="O18" i="22"/>
  <c r="M18" i="22"/>
  <c r="K18" i="22"/>
  <c r="I18" i="22"/>
  <c r="U17" i="22"/>
  <c r="Q17" i="22"/>
  <c r="O17" i="22"/>
  <c r="M17" i="22"/>
  <c r="K17" i="22"/>
  <c r="I17" i="22"/>
  <c r="U16" i="22"/>
  <c r="Q16" i="22"/>
  <c r="O16" i="22"/>
  <c r="M16" i="22"/>
  <c r="K16" i="22"/>
  <c r="I16" i="22"/>
  <c r="U15" i="22"/>
  <c r="Q15" i="22"/>
  <c r="O15" i="22"/>
  <c r="M15" i="22"/>
  <c r="K15" i="22"/>
  <c r="I15" i="22"/>
  <c r="U14" i="22"/>
  <c r="Q14" i="22"/>
  <c r="O14" i="22"/>
  <c r="K14" i="22"/>
  <c r="I14" i="22"/>
  <c r="M14" i="22"/>
  <c r="U13" i="22"/>
  <c r="Q13" i="22"/>
  <c r="O13" i="22"/>
  <c r="M13" i="22"/>
  <c r="K13" i="22"/>
  <c r="I13" i="22"/>
  <c r="U12" i="22"/>
  <c r="Q12" i="22"/>
  <c r="O12" i="22"/>
  <c r="M12" i="22"/>
  <c r="K12" i="22"/>
  <c r="I12" i="22"/>
  <c r="U11" i="22"/>
  <c r="Q11" i="22"/>
  <c r="O11" i="22"/>
  <c r="M11" i="22"/>
  <c r="K11" i="22"/>
  <c r="I11" i="22"/>
  <c r="U10" i="22"/>
  <c r="Q10" i="22"/>
  <c r="O10" i="22"/>
  <c r="M10" i="22"/>
  <c r="K10" i="22"/>
  <c r="I10" i="22"/>
  <c r="U9" i="22"/>
  <c r="Q9" i="22"/>
  <c r="O9" i="22"/>
  <c r="M9" i="22"/>
  <c r="K9" i="22"/>
  <c r="I9" i="22"/>
  <c r="K8" i="22"/>
  <c r="K35" i="22" l="1"/>
  <c r="O8" i="22"/>
  <c r="Q8" i="22"/>
  <c r="M28" i="22"/>
  <c r="U8" i="22"/>
  <c r="I35" i="22"/>
  <c r="K43" i="22"/>
  <c r="M8" i="22"/>
  <c r="O43" i="22"/>
  <c r="U28" i="22"/>
  <c r="I8" i="22"/>
  <c r="O35" i="22"/>
  <c r="Q35" i="22"/>
  <c r="M47" i="22"/>
  <c r="M35" i="22"/>
  <c r="M44" i="22"/>
  <c r="M43" i="22" s="1"/>
  <c r="U62" i="21"/>
  <c r="Q62" i="21"/>
  <c r="O62" i="21"/>
  <c r="M62" i="21"/>
  <c r="M61" i="21" s="1"/>
  <c r="K62" i="21"/>
  <c r="I62" i="21"/>
  <c r="I61" i="21" s="1"/>
  <c r="U61" i="21"/>
  <c r="Q61" i="21"/>
  <c r="O61" i="21"/>
  <c r="K61" i="21"/>
  <c r="U60" i="21"/>
  <c r="Q60" i="21"/>
  <c r="O60" i="21"/>
  <c r="M60" i="21"/>
  <c r="K60" i="21"/>
  <c r="I60" i="21"/>
  <c r="U59" i="21"/>
  <c r="Q59" i="21"/>
  <c r="O59" i="21"/>
  <c r="M59" i="21"/>
  <c r="K59" i="21"/>
  <c r="I59" i="21"/>
  <c r="U58" i="21"/>
  <c r="Q58" i="21"/>
  <c r="O58" i="21"/>
  <c r="M58" i="21"/>
  <c r="K58" i="21"/>
  <c r="I58" i="21"/>
  <c r="U57" i="21"/>
  <c r="Q57" i="21"/>
  <c r="O57" i="21"/>
  <c r="M57" i="21"/>
  <c r="K57" i="21"/>
  <c r="I57" i="21"/>
  <c r="U56" i="21"/>
  <c r="Q56" i="21"/>
  <c r="O56" i="21"/>
  <c r="M56" i="21"/>
  <c r="K56" i="21"/>
  <c r="I56" i="21"/>
  <c r="U55" i="21"/>
  <c r="Q55" i="21"/>
  <c r="O55" i="21"/>
  <c r="M55" i="21"/>
  <c r="K55" i="21"/>
  <c r="I55" i="21"/>
  <c r="U54" i="21"/>
  <c r="Q54" i="21"/>
  <c r="O54" i="21"/>
  <c r="M54" i="21"/>
  <c r="K54" i="21"/>
  <c r="I54" i="21"/>
  <c r="U53" i="21"/>
  <c r="Q53" i="21"/>
  <c r="O53" i="21"/>
  <c r="M53" i="21"/>
  <c r="K53" i="21"/>
  <c r="I53" i="21"/>
  <c r="U52" i="21"/>
  <c r="Q52" i="21"/>
  <c r="O52" i="21"/>
  <c r="M52" i="21"/>
  <c r="K52" i="21"/>
  <c r="I52" i="21"/>
  <c r="U51" i="21"/>
  <c r="Q51" i="21"/>
  <c r="O51" i="21"/>
  <c r="M51" i="21"/>
  <c r="K51" i="21"/>
  <c r="I51" i="21"/>
  <c r="U50" i="21"/>
  <c r="Q50" i="21"/>
  <c r="O50" i="21"/>
  <c r="M50" i="21"/>
  <c r="K50" i="21"/>
  <c r="K47" i="21" s="1"/>
  <c r="I50" i="21"/>
  <c r="U48" i="21"/>
  <c r="U47" i="21" s="1"/>
  <c r="Q48" i="21"/>
  <c r="O48" i="21"/>
  <c r="M48" i="21"/>
  <c r="K48" i="21"/>
  <c r="I48" i="21"/>
  <c r="I47" i="21" s="1"/>
  <c r="Q47" i="21"/>
  <c r="O47" i="21"/>
  <c r="U46" i="21"/>
  <c r="Q46" i="21"/>
  <c r="O46" i="21"/>
  <c r="M46" i="21"/>
  <c r="K46" i="21"/>
  <c r="I46" i="21"/>
  <c r="U45" i="21"/>
  <c r="Q45" i="21"/>
  <c r="O45" i="21"/>
  <c r="M45" i="21"/>
  <c r="K45" i="21"/>
  <c r="I45" i="21"/>
  <c r="U44" i="21"/>
  <c r="U43" i="21" s="1"/>
  <c r="Q44" i="21"/>
  <c r="O44" i="21"/>
  <c r="K44" i="21"/>
  <c r="K43" i="21" s="1"/>
  <c r="I44" i="21"/>
  <c r="I43" i="21" s="1"/>
  <c r="U42" i="21"/>
  <c r="U41" i="21" s="1"/>
  <c r="Q42" i="21"/>
  <c r="Q41" i="21" s="1"/>
  <c r="O42" i="21"/>
  <c r="M42" i="21"/>
  <c r="M41" i="21" s="1"/>
  <c r="K42" i="21"/>
  <c r="I42" i="21"/>
  <c r="I41" i="21" s="1"/>
  <c r="O41" i="21"/>
  <c r="K41" i="21"/>
  <c r="U40" i="21"/>
  <c r="Q40" i="21"/>
  <c r="O40" i="21"/>
  <c r="M40" i="21"/>
  <c r="K40" i="21"/>
  <c r="I40" i="21"/>
  <c r="U39" i="21"/>
  <c r="Q39" i="21"/>
  <c r="O39" i="21"/>
  <c r="M39" i="21"/>
  <c r="K39" i="21"/>
  <c r="I39" i="21"/>
  <c r="U38" i="21"/>
  <c r="Q38" i="21"/>
  <c r="O38" i="21"/>
  <c r="K38" i="21"/>
  <c r="I38" i="21"/>
  <c r="U37" i="21"/>
  <c r="Q37" i="21"/>
  <c r="O37" i="21"/>
  <c r="M37" i="21"/>
  <c r="K37" i="21"/>
  <c r="I37" i="21"/>
  <c r="U36" i="21"/>
  <c r="U35" i="21" s="1"/>
  <c r="Q36" i="21"/>
  <c r="Q35" i="21" s="1"/>
  <c r="O36" i="21"/>
  <c r="K36" i="21"/>
  <c r="I36" i="21"/>
  <c r="M36" i="21"/>
  <c r="U34" i="21"/>
  <c r="Q34" i="21"/>
  <c r="O34" i="21"/>
  <c r="O33" i="21" s="1"/>
  <c r="M34" i="21"/>
  <c r="M33" i="21" s="1"/>
  <c r="K34" i="21"/>
  <c r="K33" i="21" s="1"/>
  <c r="I34" i="21"/>
  <c r="I33" i="21" s="1"/>
  <c r="U33" i="21"/>
  <c r="Q33" i="21"/>
  <c r="U32" i="21"/>
  <c r="U31" i="21" s="1"/>
  <c r="Q32" i="21"/>
  <c r="Q31" i="21" s="1"/>
  <c r="O32" i="21"/>
  <c r="M32" i="21"/>
  <c r="M31" i="21" s="1"/>
  <c r="K32" i="21"/>
  <c r="I32" i="21"/>
  <c r="I31" i="21" s="1"/>
  <c r="O31" i="21"/>
  <c r="K31" i="21"/>
  <c r="U30" i="21"/>
  <c r="Q30" i="21"/>
  <c r="Q28" i="21" s="1"/>
  <c r="O30" i="21"/>
  <c r="M30" i="21"/>
  <c r="K30" i="21"/>
  <c r="I30" i="21"/>
  <c r="U29" i="21"/>
  <c r="Q29" i="21"/>
  <c r="O29" i="21"/>
  <c r="O28" i="21" s="1"/>
  <c r="M29" i="21"/>
  <c r="M28" i="21" s="1"/>
  <c r="K29" i="21"/>
  <c r="K28" i="21" s="1"/>
  <c r="I29" i="21"/>
  <c r="I28" i="21" s="1"/>
  <c r="U28" i="21"/>
  <c r="U27" i="21"/>
  <c r="Q27" i="21"/>
  <c r="O27" i="21"/>
  <c r="M27" i="21"/>
  <c r="K27" i="21"/>
  <c r="I27" i="21"/>
  <c r="U26" i="21"/>
  <c r="Q26" i="21"/>
  <c r="O26" i="21"/>
  <c r="M26" i="21"/>
  <c r="K26" i="21"/>
  <c r="I26" i="21"/>
  <c r="U25" i="21"/>
  <c r="Q25" i="21"/>
  <c r="O25" i="21"/>
  <c r="M25" i="21"/>
  <c r="K25" i="21"/>
  <c r="I25" i="21"/>
  <c r="U24" i="21"/>
  <c r="Q24" i="21"/>
  <c r="O24" i="21"/>
  <c r="M24" i="21"/>
  <c r="K24" i="21"/>
  <c r="I24" i="21"/>
  <c r="U23" i="21"/>
  <c r="Q23" i="21"/>
  <c r="O23" i="21"/>
  <c r="M23" i="21"/>
  <c r="K23" i="21"/>
  <c r="I23" i="21"/>
  <c r="U22" i="21"/>
  <c r="Q22" i="21"/>
  <c r="O22" i="21"/>
  <c r="M22" i="21"/>
  <c r="K22" i="21"/>
  <c r="I22" i="21"/>
  <c r="U21" i="21"/>
  <c r="Q21" i="21"/>
  <c r="O21" i="21"/>
  <c r="M21" i="21"/>
  <c r="K21" i="21"/>
  <c r="I21" i="21"/>
  <c r="U20" i="21"/>
  <c r="Q20" i="21"/>
  <c r="O20" i="21"/>
  <c r="M20" i="21"/>
  <c r="K20" i="21"/>
  <c r="I20" i="21"/>
  <c r="U19" i="21"/>
  <c r="Q19" i="21"/>
  <c r="O19" i="21"/>
  <c r="M19" i="21"/>
  <c r="K19" i="21"/>
  <c r="I19" i="21"/>
  <c r="U18" i="21"/>
  <c r="Q18" i="21"/>
  <c r="O18" i="21"/>
  <c r="M18" i="21"/>
  <c r="K18" i="21"/>
  <c r="I18" i="21"/>
  <c r="U17" i="21"/>
  <c r="Q17" i="21"/>
  <c r="O17" i="21"/>
  <c r="M17" i="21"/>
  <c r="K17" i="21"/>
  <c r="I17" i="21"/>
  <c r="U16" i="21"/>
  <c r="Q16" i="21"/>
  <c r="O16" i="21"/>
  <c r="M16" i="21"/>
  <c r="K16" i="21"/>
  <c r="I16" i="21"/>
  <c r="U15" i="21"/>
  <c r="Q15" i="21"/>
  <c r="O15" i="21"/>
  <c r="M15" i="21"/>
  <c r="K15" i="21"/>
  <c r="I15" i="21"/>
  <c r="U14" i="21"/>
  <c r="Q14" i="21"/>
  <c r="O14" i="21"/>
  <c r="M14" i="21"/>
  <c r="K14" i="21"/>
  <c r="I14" i="21"/>
  <c r="U13" i="21"/>
  <c r="Q13" i="21"/>
  <c r="O13" i="21"/>
  <c r="M13" i="21"/>
  <c r="K13" i="21"/>
  <c r="I13" i="21"/>
  <c r="U12" i="21"/>
  <c r="Q12" i="21"/>
  <c r="O12" i="21"/>
  <c r="M12" i="21"/>
  <c r="K12" i="21"/>
  <c r="I12" i="21"/>
  <c r="U11" i="21"/>
  <c r="Q11" i="21"/>
  <c r="O11" i="21"/>
  <c r="M11" i="21"/>
  <c r="K11" i="21"/>
  <c r="I11" i="21"/>
  <c r="U10" i="21"/>
  <c r="U8" i="21" s="1"/>
  <c r="Q10" i="21"/>
  <c r="O10" i="21"/>
  <c r="M10" i="21"/>
  <c r="K10" i="21"/>
  <c r="I10" i="21"/>
  <c r="U9" i="21"/>
  <c r="Q9" i="21"/>
  <c r="Q8" i="21" s="1"/>
  <c r="O9" i="21"/>
  <c r="O8" i="21" s="1"/>
  <c r="M9" i="21"/>
  <c r="K9" i="21"/>
  <c r="K8" i="21" s="1"/>
  <c r="I9" i="21"/>
  <c r="I8" i="21" s="1"/>
  <c r="G8" i="21"/>
  <c r="M8" i="21" l="1"/>
  <c r="Q43" i="21"/>
  <c r="O43" i="21"/>
  <c r="K35" i="21"/>
  <c r="I35" i="21"/>
  <c r="O35" i="21"/>
  <c r="G64" i="21"/>
  <c r="M47" i="21"/>
  <c r="M44" i="21"/>
  <c r="M43" i="21" s="1"/>
  <c r="M38" i="21"/>
  <c r="M35" i="21" s="1"/>
  <c r="U62" i="20"/>
  <c r="U61" i="20" s="1"/>
  <c r="Q62" i="20"/>
  <c r="Q61" i="20" s="1"/>
  <c r="O62" i="20"/>
  <c r="O61" i="20" s="1"/>
  <c r="M62" i="20"/>
  <c r="M61" i="20" s="1"/>
  <c r="K62" i="20"/>
  <c r="K61" i="20" s="1"/>
  <c r="I62" i="20"/>
  <c r="I61" i="20" s="1"/>
  <c r="U60" i="20"/>
  <c r="Q60" i="20"/>
  <c r="O60" i="20"/>
  <c r="M60" i="20"/>
  <c r="K60" i="20"/>
  <c r="I60" i="20"/>
  <c r="U59" i="20"/>
  <c r="Q59" i="20"/>
  <c r="O59" i="20"/>
  <c r="M59" i="20"/>
  <c r="K59" i="20"/>
  <c r="I59" i="20"/>
  <c r="U58" i="20"/>
  <c r="Q58" i="20"/>
  <c r="O58" i="20"/>
  <c r="M58" i="20"/>
  <c r="K58" i="20"/>
  <c r="I58" i="20"/>
  <c r="U57" i="20"/>
  <c r="Q57" i="20"/>
  <c r="O57" i="20"/>
  <c r="M57" i="20"/>
  <c r="K57" i="20"/>
  <c r="I57" i="20"/>
  <c r="U56" i="20"/>
  <c r="Q56" i="20"/>
  <c r="O56" i="20"/>
  <c r="M56" i="20"/>
  <c r="K56" i="20"/>
  <c r="I56" i="20"/>
  <c r="U55" i="20"/>
  <c r="Q55" i="20"/>
  <c r="O55" i="20"/>
  <c r="M55" i="20"/>
  <c r="K55" i="20"/>
  <c r="I55" i="20"/>
  <c r="U54" i="20"/>
  <c r="Q54" i="20"/>
  <c r="O54" i="20"/>
  <c r="M54" i="20"/>
  <c r="K54" i="20"/>
  <c r="I54" i="20"/>
  <c r="U53" i="20"/>
  <c r="Q53" i="20"/>
  <c r="O53" i="20"/>
  <c r="M53" i="20"/>
  <c r="K53" i="20"/>
  <c r="I53" i="20"/>
  <c r="U52" i="20"/>
  <c r="Q52" i="20"/>
  <c r="O52" i="20"/>
  <c r="M52" i="20"/>
  <c r="K52" i="20"/>
  <c r="I52" i="20"/>
  <c r="U51" i="20"/>
  <c r="Q51" i="20"/>
  <c r="O51" i="20"/>
  <c r="M51" i="20"/>
  <c r="K51" i="20"/>
  <c r="I51" i="20"/>
  <c r="U50" i="20"/>
  <c r="Q50" i="20"/>
  <c r="O50" i="20"/>
  <c r="M50" i="20"/>
  <c r="K50" i="20"/>
  <c r="I50" i="20"/>
  <c r="U48" i="20"/>
  <c r="Q48" i="20"/>
  <c r="O48" i="20"/>
  <c r="M48" i="20"/>
  <c r="K48" i="20"/>
  <c r="I48" i="20"/>
  <c r="U46" i="20"/>
  <c r="Q46" i="20"/>
  <c r="O46" i="20"/>
  <c r="M46" i="20"/>
  <c r="K46" i="20"/>
  <c r="I46" i="20"/>
  <c r="U45" i="20"/>
  <c r="Q45" i="20"/>
  <c r="O45" i="20"/>
  <c r="M45" i="20"/>
  <c r="K45" i="20"/>
  <c r="I45" i="20"/>
  <c r="U44" i="20"/>
  <c r="U43" i="20" s="1"/>
  <c r="Q44" i="20"/>
  <c r="O44" i="20"/>
  <c r="K44" i="20"/>
  <c r="I44" i="20"/>
  <c r="I43" i="20" s="1"/>
  <c r="U42" i="20"/>
  <c r="U41" i="20" s="1"/>
  <c r="Q42" i="20"/>
  <c r="Q41" i="20" s="1"/>
  <c r="O42" i="20"/>
  <c r="M42" i="20"/>
  <c r="K42" i="20"/>
  <c r="K41" i="20" s="1"/>
  <c r="I42" i="20"/>
  <c r="I41" i="20" s="1"/>
  <c r="O41" i="20"/>
  <c r="M41" i="20"/>
  <c r="U40" i="20"/>
  <c r="Q40" i="20"/>
  <c r="O40" i="20"/>
  <c r="M40" i="20"/>
  <c r="K40" i="20"/>
  <c r="I40" i="20"/>
  <c r="U39" i="20"/>
  <c r="Q39" i="20"/>
  <c r="O39" i="20"/>
  <c r="M39" i="20"/>
  <c r="K39" i="20"/>
  <c r="I39" i="20"/>
  <c r="U38" i="20"/>
  <c r="Q38" i="20"/>
  <c r="O38" i="20"/>
  <c r="K38" i="20"/>
  <c r="I38" i="20"/>
  <c r="M38" i="20"/>
  <c r="U37" i="20"/>
  <c r="Q37" i="20"/>
  <c r="O37" i="20"/>
  <c r="M37" i="20"/>
  <c r="K37" i="20"/>
  <c r="I37" i="20"/>
  <c r="U36" i="20"/>
  <c r="Q36" i="20"/>
  <c r="O36" i="20"/>
  <c r="M36" i="20"/>
  <c r="K36" i="20"/>
  <c r="K35" i="20" s="1"/>
  <c r="I36" i="20"/>
  <c r="U34" i="20"/>
  <c r="U33" i="20" s="1"/>
  <c r="Q34" i="20"/>
  <c r="Q33" i="20" s="1"/>
  <c r="O34" i="20"/>
  <c r="O33" i="20" s="1"/>
  <c r="M34" i="20"/>
  <c r="M33" i="20" s="1"/>
  <c r="K34" i="20"/>
  <c r="K33" i="20" s="1"/>
  <c r="I34" i="20"/>
  <c r="I33" i="20" s="1"/>
  <c r="U32" i="20"/>
  <c r="U31" i="20" s="1"/>
  <c r="Q32" i="20"/>
  <c r="Q31" i="20" s="1"/>
  <c r="O32" i="20"/>
  <c r="O31" i="20" s="1"/>
  <c r="M32" i="20"/>
  <c r="M31" i="20" s="1"/>
  <c r="K32" i="20"/>
  <c r="K31" i="20" s="1"/>
  <c r="I32" i="20"/>
  <c r="I31" i="20" s="1"/>
  <c r="U30" i="20"/>
  <c r="Q30" i="20"/>
  <c r="O30" i="20"/>
  <c r="M30" i="20"/>
  <c r="K30" i="20"/>
  <c r="I30" i="20"/>
  <c r="U29" i="20"/>
  <c r="Q29" i="20"/>
  <c r="O29" i="20"/>
  <c r="M29" i="20"/>
  <c r="K29" i="20"/>
  <c r="K28" i="20" s="1"/>
  <c r="I29" i="20"/>
  <c r="I28" i="20" s="1"/>
  <c r="U27" i="20"/>
  <c r="Q27" i="20"/>
  <c r="O27" i="20"/>
  <c r="K27" i="20"/>
  <c r="I27" i="20"/>
  <c r="M27" i="20"/>
  <c r="U26" i="20"/>
  <c r="Q26" i="20"/>
  <c r="O26" i="20"/>
  <c r="M26" i="20"/>
  <c r="K26" i="20"/>
  <c r="I26" i="20"/>
  <c r="U25" i="20"/>
  <c r="Q25" i="20"/>
  <c r="O25" i="20"/>
  <c r="M25" i="20"/>
  <c r="K25" i="20"/>
  <c r="I25" i="20"/>
  <c r="U24" i="20"/>
  <c r="Q24" i="20"/>
  <c r="O24" i="20"/>
  <c r="M24" i="20"/>
  <c r="K24" i="20"/>
  <c r="I24" i="20"/>
  <c r="U23" i="20"/>
  <c r="Q23" i="20"/>
  <c r="O23" i="20"/>
  <c r="M23" i="20"/>
  <c r="K23" i="20"/>
  <c r="I23" i="20"/>
  <c r="U22" i="20"/>
  <c r="Q22" i="20"/>
  <c r="O22" i="20"/>
  <c r="M22" i="20"/>
  <c r="K22" i="20"/>
  <c r="I22" i="20"/>
  <c r="U21" i="20"/>
  <c r="Q21" i="20"/>
  <c r="O21" i="20"/>
  <c r="M21" i="20"/>
  <c r="K21" i="20"/>
  <c r="I21" i="20"/>
  <c r="U20" i="20"/>
  <c r="Q20" i="20"/>
  <c r="O20" i="20"/>
  <c r="M20" i="20"/>
  <c r="K20" i="20"/>
  <c r="I20" i="20"/>
  <c r="U19" i="20"/>
  <c r="Q19" i="20"/>
  <c r="O19" i="20"/>
  <c r="M19" i="20"/>
  <c r="K19" i="20"/>
  <c r="I19" i="20"/>
  <c r="U18" i="20"/>
  <c r="Q18" i="20"/>
  <c r="O18" i="20"/>
  <c r="M18" i="20"/>
  <c r="K18" i="20"/>
  <c r="I18" i="20"/>
  <c r="U17" i="20"/>
  <c r="Q17" i="20"/>
  <c r="O17" i="20"/>
  <c r="M17" i="20"/>
  <c r="K17" i="20"/>
  <c r="I17" i="20"/>
  <c r="U16" i="20"/>
  <c r="Q16" i="20"/>
  <c r="O16" i="20"/>
  <c r="M16" i="20"/>
  <c r="K16" i="20"/>
  <c r="I16" i="20"/>
  <c r="U15" i="20"/>
  <c r="Q15" i="20"/>
  <c r="O15" i="20"/>
  <c r="M15" i="20"/>
  <c r="K15" i="20"/>
  <c r="I15" i="20"/>
  <c r="U14" i="20"/>
  <c r="Q14" i="20"/>
  <c r="O14" i="20"/>
  <c r="K14" i="20"/>
  <c r="I14" i="20"/>
  <c r="M14" i="20"/>
  <c r="U13" i="20"/>
  <c r="Q13" i="20"/>
  <c r="O13" i="20"/>
  <c r="M13" i="20"/>
  <c r="K13" i="20"/>
  <c r="I13" i="20"/>
  <c r="U12" i="20"/>
  <c r="Q12" i="20"/>
  <c r="O12" i="20"/>
  <c r="M12" i="20"/>
  <c r="K12" i="20"/>
  <c r="I12" i="20"/>
  <c r="U11" i="20"/>
  <c r="Q11" i="20"/>
  <c r="O11" i="20"/>
  <c r="M11" i="20"/>
  <c r="K11" i="20"/>
  <c r="I11" i="20"/>
  <c r="U10" i="20"/>
  <c r="Q10" i="20"/>
  <c r="O10" i="20"/>
  <c r="M10" i="20"/>
  <c r="K10" i="20"/>
  <c r="K8" i="20" s="1"/>
  <c r="I10" i="20"/>
  <c r="U9" i="20"/>
  <c r="Q9" i="20"/>
  <c r="O9" i="20"/>
  <c r="M9" i="20"/>
  <c r="K9" i="20"/>
  <c r="I9" i="20"/>
  <c r="U35" i="20" l="1"/>
  <c r="O47" i="20"/>
  <c r="Q47" i="20"/>
  <c r="U47" i="20"/>
  <c r="K43" i="20"/>
  <c r="Q43" i="20"/>
  <c r="Q28" i="20"/>
  <c r="O43" i="20"/>
  <c r="U28" i="20"/>
  <c r="M35" i="20"/>
  <c r="I47" i="20"/>
  <c r="I35" i="20"/>
  <c r="Q8" i="20"/>
  <c r="U8" i="20"/>
  <c r="O28" i="20"/>
  <c r="I8" i="20"/>
  <c r="O35" i="20"/>
  <c r="K47" i="20"/>
  <c r="O8" i="20"/>
  <c r="Q35" i="20"/>
  <c r="M28" i="20"/>
  <c r="M47" i="20"/>
  <c r="M8" i="20"/>
  <c r="M44" i="20"/>
  <c r="M43" i="20" s="1"/>
  <c r="U62" i="19"/>
  <c r="Q62" i="19"/>
  <c r="Q61" i="19" s="1"/>
  <c r="O62" i="19"/>
  <c r="O61" i="19" s="1"/>
  <c r="M62" i="19"/>
  <c r="M61" i="19" s="1"/>
  <c r="K62" i="19"/>
  <c r="I62" i="19"/>
  <c r="I61" i="19" s="1"/>
  <c r="U61" i="19"/>
  <c r="K61" i="19"/>
  <c r="U60" i="19"/>
  <c r="Q60" i="19"/>
  <c r="O60" i="19"/>
  <c r="M60" i="19"/>
  <c r="K60" i="19"/>
  <c r="I60" i="19"/>
  <c r="U59" i="19"/>
  <c r="Q59" i="19"/>
  <c r="O59" i="19"/>
  <c r="M59" i="19"/>
  <c r="K59" i="19"/>
  <c r="I59" i="19"/>
  <c r="U58" i="19"/>
  <c r="Q58" i="19"/>
  <c r="O58" i="19"/>
  <c r="M58" i="19"/>
  <c r="K58" i="19"/>
  <c r="I58" i="19"/>
  <c r="U57" i="19"/>
  <c r="Q57" i="19"/>
  <c r="O57" i="19"/>
  <c r="M57" i="19"/>
  <c r="K57" i="19"/>
  <c r="I57" i="19"/>
  <c r="U56" i="19"/>
  <c r="Q56" i="19"/>
  <c r="O56" i="19"/>
  <c r="M56" i="19"/>
  <c r="K56" i="19"/>
  <c r="I56" i="19"/>
  <c r="U55" i="19"/>
  <c r="Q55" i="19"/>
  <c r="O55" i="19"/>
  <c r="M55" i="19"/>
  <c r="K55" i="19"/>
  <c r="I55" i="19"/>
  <c r="U54" i="19"/>
  <c r="Q54" i="19"/>
  <c r="O54" i="19"/>
  <c r="M54" i="19"/>
  <c r="K54" i="19"/>
  <c r="I54" i="19"/>
  <c r="U53" i="19"/>
  <c r="Q53" i="19"/>
  <c r="O53" i="19"/>
  <c r="M53" i="19"/>
  <c r="K53" i="19"/>
  <c r="I53" i="19"/>
  <c r="U52" i="19"/>
  <c r="Q52" i="19"/>
  <c r="O52" i="19"/>
  <c r="M52" i="19"/>
  <c r="K52" i="19"/>
  <c r="I52" i="19"/>
  <c r="U51" i="19"/>
  <c r="Q51" i="19"/>
  <c r="O51" i="19"/>
  <c r="M51" i="19"/>
  <c r="K51" i="19"/>
  <c r="I51" i="19"/>
  <c r="U50" i="19"/>
  <c r="U47" i="19" s="1"/>
  <c r="Q50" i="19"/>
  <c r="O50" i="19"/>
  <c r="M50" i="19"/>
  <c r="K50" i="19"/>
  <c r="I50" i="19"/>
  <c r="I47" i="19" s="1"/>
  <c r="U48" i="19"/>
  <c r="Q48" i="19"/>
  <c r="O48" i="19"/>
  <c r="O47" i="19" s="1"/>
  <c r="M48" i="19"/>
  <c r="K48" i="19"/>
  <c r="I48" i="19"/>
  <c r="Q47" i="19"/>
  <c r="K47" i="19"/>
  <c r="U46" i="19"/>
  <c r="Q46" i="19"/>
  <c r="O46" i="19"/>
  <c r="M46" i="19"/>
  <c r="K46" i="19"/>
  <c r="I46" i="19"/>
  <c r="I43" i="19" s="1"/>
  <c r="U45" i="19"/>
  <c r="Q45" i="19"/>
  <c r="O45" i="19"/>
  <c r="M45" i="19"/>
  <c r="K45" i="19"/>
  <c r="I45" i="19"/>
  <c r="U44" i="19"/>
  <c r="U43" i="19" s="1"/>
  <c r="Q44" i="19"/>
  <c r="Q43" i="19" s="1"/>
  <c r="O44" i="19"/>
  <c r="O43" i="19" s="1"/>
  <c r="K44" i="19"/>
  <c r="K43" i="19" s="1"/>
  <c r="I44" i="19"/>
  <c r="M44" i="19"/>
  <c r="U42" i="19"/>
  <c r="U41" i="19" s="1"/>
  <c r="Q42" i="19"/>
  <c r="O42" i="19"/>
  <c r="M42" i="19"/>
  <c r="M41" i="19" s="1"/>
  <c r="K42" i="19"/>
  <c r="K41" i="19" s="1"/>
  <c r="I42" i="19"/>
  <c r="Q41" i="19"/>
  <c r="O41" i="19"/>
  <c r="I41" i="19"/>
  <c r="U40" i="19"/>
  <c r="Q40" i="19"/>
  <c r="O40" i="19"/>
  <c r="M40" i="19"/>
  <c r="K40" i="19"/>
  <c r="I40" i="19"/>
  <c r="U39" i="19"/>
  <c r="Q39" i="19"/>
  <c r="O39" i="19"/>
  <c r="M39" i="19"/>
  <c r="K39" i="19"/>
  <c r="I39" i="19"/>
  <c r="U38" i="19"/>
  <c r="Q38" i="19"/>
  <c r="O38" i="19"/>
  <c r="K38" i="19"/>
  <c r="I38" i="19"/>
  <c r="M38" i="19"/>
  <c r="U37" i="19"/>
  <c r="Q37" i="19"/>
  <c r="O37" i="19"/>
  <c r="M37" i="19"/>
  <c r="K37" i="19"/>
  <c r="I37" i="19"/>
  <c r="U36" i="19"/>
  <c r="U35" i="19" s="1"/>
  <c r="Q36" i="19"/>
  <c r="Q35" i="19" s="1"/>
  <c r="O36" i="19"/>
  <c r="O35" i="19" s="1"/>
  <c r="K36" i="19"/>
  <c r="K35" i="19" s="1"/>
  <c r="I36" i="19"/>
  <c r="U34" i="19"/>
  <c r="U33" i="19" s="1"/>
  <c r="Q34" i="19"/>
  <c r="O34" i="19"/>
  <c r="M34" i="19"/>
  <c r="M33" i="19" s="1"/>
  <c r="K34" i="19"/>
  <c r="K33" i="19" s="1"/>
  <c r="I34" i="19"/>
  <c r="Q33" i="19"/>
  <c r="O33" i="19"/>
  <c r="I33" i="19"/>
  <c r="U32" i="19"/>
  <c r="Q32" i="19"/>
  <c r="O32" i="19"/>
  <c r="O31" i="19" s="1"/>
  <c r="M32" i="19"/>
  <c r="M31" i="19" s="1"/>
  <c r="K32" i="19"/>
  <c r="I32" i="19"/>
  <c r="U31" i="19"/>
  <c r="Q31" i="19"/>
  <c r="K31" i="19"/>
  <c r="I31" i="19"/>
  <c r="U30" i="19"/>
  <c r="Q30" i="19"/>
  <c r="O30" i="19"/>
  <c r="O28" i="19" s="1"/>
  <c r="M30" i="19"/>
  <c r="K30" i="19"/>
  <c r="I30" i="19"/>
  <c r="I28" i="19" s="1"/>
  <c r="U29" i="19"/>
  <c r="U28" i="19" s="1"/>
  <c r="Q29" i="19"/>
  <c r="O29" i="19"/>
  <c r="M29" i="19"/>
  <c r="K29" i="19"/>
  <c r="K28" i="19" s="1"/>
  <c r="I29" i="19"/>
  <c r="Q28" i="19"/>
  <c r="U27" i="19"/>
  <c r="Q27" i="19"/>
  <c r="O27" i="19"/>
  <c r="M27" i="19"/>
  <c r="K27" i="19"/>
  <c r="I27" i="19"/>
  <c r="U26" i="19"/>
  <c r="Q26" i="19"/>
  <c r="O26" i="19"/>
  <c r="M26" i="19"/>
  <c r="K26" i="19"/>
  <c r="I26" i="19"/>
  <c r="U25" i="19"/>
  <c r="Q25" i="19"/>
  <c r="O25" i="19"/>
  <c r="M25" i="19"/>
  <c r="K25" i="19"/>
  <c r="I25" i="19"/>
  <c r="U24" i="19"/>
  <c r="Q24" i="19"/>
  <c r="O24" i="19"/>
  <c r="M24" i="19"/>
  <c r="K24" i="19"/>
  <c r="I24" i="19"/>
  <c r="U23" i="19"/>
  <c r="Q23" i="19"/>
  <c r="O23" i="19"/>
  <c r="M23" i="19"/>
  <c r="K23" i="19"/>
  <c r="I23" i="19"/>
  <c r="U22" i="19"/>
  <c r="Q22" i="19"/>
  <c r="O22" i="19"/>
  <c r="M22" i="19"/>
  <c r="K22" i="19"/>
  <c r="I22" i="19"/>
  <c r="U21" i="19"/>
  <c r="Q21" i="19"/>
  <c r="O21" i="19"/>
  <c r="M21" i="19"/>
  <c r="K21" i="19"/>
  <c r="I21" i="19"/>
  <c r="U20" i="19"/>
  <c r="Q20" i="19"/>
  <c r="O20" i="19"/>
  <c r="M20" i="19"/>
  <c r="K20" i="19"/>
  <c r="I20" i="19"/>
  <c r="U19" i="19"/>
  <c r="Q19" i="19"/>
  <c r="O19" i="19"/>
  <c r="M19" i="19"/>
  <c r="K19" i="19"/>
  <c r="I19" i="19"/>
  <c r="U18" i="19"/>
  <c r="Q18" i="19"/>
  <c r="O18" i="19"/>
  <c r="M18" i="19"/>
  <c r="K18" i="19"/>
  <c r="I18" i="19"/>
  <c r="U17" i="19"/>
  <c r="Q17" i="19"/>
  <c r="O17" i="19"/>
  <c r="M17" i="19"/>
  <c r="K17" i="19"/>
  <c r="I17" i="19"/>
  <c r="U16" i="19"/>
  <c r="Q16" i="19"/>
  <c r="O16" i="19"/>
  <c r="M16" i="19"/>
  <c r="K16" i="19"/>
  <c r="I16" i="19"/>
  <c r="U15" i="19"/>
  <c r="Q15" i="19"/>
  <c r="O15" i="19"/>
  <c r="M15" i="19"/>
  <c r="K15" i="19"/>
  <c r="I15" i="19"/>
  <c r="U14" i="19"/>
  <c r="Q14" i="19"/>
  <c r="O14" i="19"/>
  <c r="M14" i="19"/>
  <c r="K14" i="19"/>
  <c r="I14" i="19"/>
  <c r="U13" i="19"/>
  <c r="Q13" i="19"/>
  <c r="O13" i="19"/>
  <c r="M13" i="19"/>
  <c r="K13" i="19"/>
  <c r="I13" i="19"/>
  <c r="U12" i="19"/>
  <c r="Q12" i="19"/>
  <c r="O12" i="19"/>
  <c r="M12" i="19"/>
  <c r="K12" i="19"/>
  <c r="I12" i="19"/>
  <c r="U11" i="19"/>
  <c r="Q11" i="19"/>
  <c r="O11" i="19"/>
  <c r="M11" i="19"/>
  <c r="K11" i="19"/>
  <c r="I11" i="19"/>
  <c r="U10" i="19"/>
  <c r="Q10" i="19"/>
  <c r="Q8" i="19" s="1"/>
  <c r="O10" i="19"/>
  <c r="M10" i="19"/>
  <c r="K10" i="19"/>
  <c r="K8" i="19" s="1"/>
  <c r="I10" i="19"/>
  <c r="U9" i="19"/>
  <c r="Q9" i="19"/>
  <c r="O9" i="19"/>
  <c r="O8" i="19" s="1"/>
  <c r="M9" i="19"/>
  <c r="M8" i="19" s="1"/>
  <c r="K9" i="19"/>
  <c r="I9" i="19"/>
  <c r="U8" i="19"/>
  <c r="I8" i="19"/>
  <c r="G8" i="19"/>
  <c r="G64" i="19" s="1"/>
  <c r="M47" i="19" l="1"/>
  <c r="M43" i="19"/>
  <c r="M28" i="19"/>
  <c r="I35" i="19"/>
  <c r="M36" i="19"/>
  <c r="M35" i="19" s="1"/>
  <c r="U62" i="18"/>
  <c r="Q62" i="18"/>
  <c r="Q61" i="18" s="1"/>
  <c r="O62" i="18"/>
  <c r="M62" i="18"/>
  <c r="M61" i="18" s="1"/>
  <c r="K62" i="18"/>
  <c r="K61" i="18" s="1"/>
  <c r="I62" i="18"/>
  <c r="I61" i="18" s="1"/>
  <c r="U61" i="18"/>
  <c r="O61" i="18"/>
  <c r="U60" i="18"/>
  <c r="Q60" i="18"/>
  <c r="O60" i="18"/>
  <c r="M60" i="18"/>
  <c r="K60" i="18"/>
  <c r="I60" i="18"/>
  <c r="U59" i="18"/>
  <c r="Q59" i="18"/>
  <c r="O59" i="18"/>
  <c r="M59" i="18"/>
  <c r="K59" i="18"/>
  <c r="I59" i="18"/>
  <c r="U58" i="18"/>
  <c r="Q58" i="18"/>
  <c r="O58" i="18"/>
  <c r="M58" i="18"/>
  <c r="K58" i="18"/>
  <c r="I58" i="18"/>
  <c r="U57" i="18"/>
  <c r="Q57" i="18"/>
  <c r="O57" i="18"/>
  <c r="M57" i="18"/>
  <c r="K57" i="18"/>
  <c r="I57" i="18"/>
  <c r="U56" i="18"/>
  <c r="Q56" i="18"/>
  <c r="O56" i="18"/>
  <c r="M56" i="18"/>
  <c r="K56" i="18"/>
  <c r="I56" i="18"/>
  <c r="U55" i="18"/>
  <c r="Q55" i="18"/>
  <c r="O55" i="18"/>
  <c r="M55" i="18"/>
  <c r="K55" i="18"/>
  <c r="I55" i="18"/>
  <c r="U54" i="18"/>
  <c r="Q54" i="18"/>
  <c r="O54" i="18"/>
  <c r="M54" i="18"/>
  <c r="K54" i="18"/>
  <c r="I54" i="18"/>
  <c r="U53" i="18"/>
  <c r="Q53" i="18"/>
  <c r="O53" i="18"/>
  <c r="M53" i="18"/>
  <c r="K53" i="18"/>
  <c r="I53" i="18"/>
  <c r="U52" i="18"/>
  <c r="Q52" i="18"/>
  <c r="O52" i="18"/>
  <c r="M52" i="18"/>
  <c r="K52" i="18"/>
  <c r="I52" i="18"/>
  <c r="U51" i="18"/>
  <c r="Q51" i="18"/>
  <c r="O51" i="18"/>
  <c r="M51" i="18"/>
  <c r="K51" i="18"/>
  <c r="I51" i="18"/>
  <c r="U50" i="18"/>
  <c r="Q50" i="18"/>
  <c r="O50" i="18"/>
  <c r="M50" i="18"/>
  <c r="K50" i="18"/>
  <c r="I50" i="18"/>
  <c r="U48" i="18"/>
  <c r="U47" i="18" s="1"/>
  <c r="Q48" i="18"/>
  <c r="O48" i="18"/>
  <c r="M48" i="18"/>
  <c r="K48" i="18"/>
  <c r="I48" i="18"/>
  <c r="Q47" i="18"/>
  <c r="U46" i="18"/>
  <c r="Q46" i="18"/>
  <c r="O46" i="18"/>
  <c r="M46" i="18"/>
  <c r="K46" i="18"/>
  <c r="I46" i="18"/>
  <c r="U45" i="18"/>
  <c r="Q45" i="18"/>
  <c r="O45" i="18"/>
  <c r="M45" i="18"/>
  <c r="K45" i="18"/>
  <c r="I45" i="18"/>
  <c r="U44" i="18"/>
  <c r="U43" i="18" s="1"/>
  <c r="Q44" i="18"/>
  <c r="O44" i="18"/>
  <c r="K44" i="18"/>
  <c r="K43" i="18" s="1"/>
  <c r="I44" i="18"/>
  <c r="I43" i="18" s="1"/>
  <c r="U42" i="18"/>
  <c r="U41" i="18" s="1"/>
  <c r="Q42" i="18"/>
  <c r="O42" i="18"/>
  <c r="M42" i="18"/>
  <c r="M41" i="18" s="1"/>
  <c r="K42" i="18"/>
  <c r="I42" i="18"/>
  <c r="Q41" i="18"/>
  <c r="O41" i="18"/>
  <c r="K41" i="18"/>
  <c r="I41" i="18"/>
  <c r="U40" i="18"/>
  <c r="Q40" i="18"/>
  <c r="O40" i="18"/>
  <c r="M40" i="18"/>
  <c r="K40" i="18"/>
  <c r="I40" i="18"/>
  <c r="U39" i="18"/>
  <c r="Q39" i="18"/>
  <c r="O39" i="18"/>
  <c r="M39" i="18"/>
  <c r="K39" i="18"/>
  <c r="I39" i="18"/>
  <c r="I35" i="18" s="1"/>
  <c r="U38" i="18"/>
  <c r="Q38" i="18"/>
  <c r="O38" i="18"/>
  <c r="K38" i="18"/>
  <c r="I38" i="18"/>
  <c r="U37" i="18"/>
  <c r="Q37" i="18"/>
  <c r="O37" i="18"/>
  <c r="M37" i="18"/>
  <c r="K37" i="18"/>
  <c r="I37" i="18"/>
  <c r="U36" i="18"/>
  <c r="U35" i="18" s="1"/>
  <c r="Q36" i="18"/>
  <c r="Q35" i="18" s="1"/>
  <c r="O36" i="18"/>
  <c r="O35" i="18" s="1"/>
  <c r="K36" i="18"/>
  <c r="K35" i="18" s="1"/>
  <c r="I36" i="18"/>
  <c r="M36" i="18"/>
  <c r="U34" i="18"/>
  <c r="Q34" i="18"/>
  <c r="O34" i="18"/>
  <c r="O33" i="18" s="1"/>
  <c r="M34" i="18"/>
  <c r="M33" i="18" s="1"/>
  <c r="K34" i="18"/>
  <c r="K33" i="18" s="1"/>
  <c r="I34" i="18"/>
  <c r="U33" i="18"/>
  <c r="Q33" i="18"/>
  <c r="I33" i="18"/>
  <c r="U32" i="18"/>
  <c r="Q32" i="18"/>
  <c r="O32" i="18"/>
  <c r="O31" i="18" s="1"/>
  <c r="M32" i="18"/>
  <c r="K32" i="18"/>
  <c r="I32" i="18"/>
  <c r="I31" i="18" s="1"/>
  <c r="U31" i="18"/>
  <c r="Q31" i="18"/>
  <c r="M31" i="18"/>
  <c r="K31" i="18"/>
  <c r="U30" i="18"/>
  <c r="Q30" i="18"/>
  <c r="Q28" i="18" s="1"/>
  <c r="O30" i="18"/>
  <c r="M30" i="18"/>
  <c r="K30" i="18"/>
  <c r="I30" i="18"/>
  <c r="U29" i="18"/>
  <c r="Q29" i="18"/>
  <c r="O29" i="18"/>
  <c r="O28" i="18" s="1"/>
  <c r="M29" i="18"/>
  <c r="M28" i="18" s="1"/>
  <c r="K29" i="18"/>
  <c r="K28" i="18" s="1"/>
  <c r="I29" i="18"/>
  <c r="U28" i="18"/>
  <c r="I28" i="18"/>
  <c r="U27" i="18"/>
  <c r="Q27" i="18"/>
  <c r="O27" i="18"/>
  <c r="M27" i="18"/>
  <c r="K27" i="18"/>
  <c r="I27" i="18"/>
  <c r="U26" i="18"/>
  <c r="Q26" i="18"/>
  <c r="O26" i="18"/>
  <c r="M26" i="18"/>
  <c r="K26" i="18"/>
  <c r="I26" i="18"/>
  <c r="U25" i="18"/>
  <c r="Q25" i="18"/>
  <c r="O25" i="18"/>
  <c r="M25" i="18"/>
  <c r="K25" i="18"/>
  <c r="I25" i="18"/>
  <c r="U24" i="18"/>
  <c r="Q24" i="18"/>
  <c r="O24" i="18"/>
  <c r="M24" i="18"/>
  <c r="K24" i="18"/>
  <c r="I24" i="18"/>
  <c r="U23" i="18"/>
  <c r="Q23" i="18"/>
  <c r="O23" i="18"/>
  <c r="M23" i="18"/>
  <c r="K23" i="18"/>
  <c r="I23" i="18"/>
  <c r="U22" i="18"/>
  <c r="Q22" i="18"/>
  <c r="O22" i="18"/>
  <c r="M22" i="18"/>
  <c r="K22" i="18"/>
  <c r="I22" i="18"/>
  <c r="U21" i="18"/>
  <c r="Q21" i="18"/>
  <c r="O21" i="18"/>
  <c r="M21" i="18"/>
  <c r="K21" i="18"/>
  <c r="I21" i="18"/>
  <c r="U20" i="18"/>
  <c r="Q20" i="18"/>
  <c r="O20" i="18"/>
  <c r="M20" i="18"/>
  <c r="K20" i="18"/>
  <c r="I20" i="18"/>
  <c r="U19" i="18"/>
  <c r="Q19" i="18"/>
  <c r="O19" i="18"/>
  <c r="M19" i="18"/>
  <c r="K19" i="18"/>
  <c r="I19" i="18"/>
  <c r="U18" i="18"/>
  <c r="Q18" i="18"/>
  <c r="O18" i="18"/>
  <c r="M18" i="18"/>
  <c r="K18" i="18"/>
  <c r="I18" i="18"/>
  <c r="U17" i="18"/>
  <c r="Q17" i="18"/>
  <c r="O17" i="18"/>
  <c r="M17" i="18"/>
  <c r="K17" i="18"/>
  <c r="I17" i="18"/>
  <c r="U16" i="18"/>
  <c r="Q16" i="18"/>
  <c r="O16" i="18"/>
  <c r="M16" i="18"/>
  <c r="K16" i="18"/>
  <c r="I16" i="18"/>
  <c r="U15" i="18"/>
  <c r="Q15" i="18"/>
  <c r="O15" i="18"/>
  <c r="M15" i="18"/>
  <c r="K15" i="18"/>
  <c r="I15" i="18"/>
  <c r="U14" i="18"/>
  <c r="Q14" i="18"/>
  <c r="O14" i="18"/>
  <c r="M14" i="18"/>
  <c r="K14" i="18"/>
  <c r="I14" i="18"/>
  <c r="U13" i="18"/>
  <c r="Q13" i="18"/>
  <c r="O13" i="18"/>
  <c r="M13" i="18"/>
  <c r="K13" i="18"/>
  <c r="I13" i="18"/>
  <c r="U12" i="18"/>
  <c r="Q12" i="18"/>
  <c r="O12" i="18"/>
  <c r="M12" i="18"/>
  <c r="K12" i="18"/>
  <c r="I12" i="18"/>
  <c r="U11" i="18"/>
  <c r="Q11" i="18"/>
  <c r="O11" i="18"/>
  <c r="M11" i="18"/>
  <c r="K11" i="18"/>
  <c r="I11" i="18"/>
  <c r="U10" i="18"/>
  <c r="U8" i="18" s="1"/>
  <c r="Q10" i="18"/>
  <c r="O10" i="18"/>
  <c r="M10" i="18"/>
  <c r="K10" i="18"/>
  <c r="I10" i="18"/>
  <c r="U9" i="18"/>
  <c r="Q9" i="18"/>
  <c r="Q8" i="18" s="1"/>
  <c r="O9" i="18"/>
  <c r="O8" i="18" s="1"/>
  <c r="M9" i="18"/>
  <c r="K9" i="18"/>
  <c r="I9" i="18"/>
  <c r="K8" i="18"/>
  <c r="I8" i="18"/>
  <c r="G8" i="18"/>
  <c r="G64" i="18" s="1"/>
  <c r="M8" i="18" l="1"/>
  <c r="M47" i="18"/>
  <c r="K47" i="18"/>
  <c r="O47" i="18"/>
  <c r="I47" i="18"/>
  <c r="O43" i="18"/>
  <c r="Q43" i="18"/>
  <c r="M44" i="18"/>
  <c r="M43" i="18" s="1"/>
  <c r="M38" i="18"/>
  <c r="M35" i="18" s="1"/>
  <c r="U62" i="17"/>
  <c r="U61" i="17" s="1"/>
  <c r="Q62" i="17"/>
  <c r="O62" i="17"/>
  <c r="O61" i="17" s="1"/>
  <c r="M62" i="17"/>
  <c r="K62" i="17"/>
  <c r="I62" i="17"/>
  <c r="Q61" i="17"/>
  <c r="M61" i="17"/>
  <c r="K61" i="17"/>
  <c r="I61" i="17"/>
  <c r="U60" i="17"/>
  <c r="Q60" i="17"/>
  <c r="O60" i="17"/>
  <c r="M60" i="17"/>
  <c r="K60" i="17"/>
  <c r="I60" i="17"/>
  <c r="U59" i="17"/>
  <c r="Q59" i="17"/>
  <c r="O59" i="17"/>
  <c r="M59" i="17"/>
  <c r="K59" i="17"/>
  <c r="I59" i="17"/>
  <c r="U58" i="17"/>
  <c r="Q58" i="17"/>
  <c r="O58" i="17"/>
  <c r="M58" i="17"/>
  <c r="K58" i="17"/>
  <c r="I58" i="17"/>
  <c r="U57" i="17"/>
  <c r="Q57" i="17"/>
  <c r="O57" i="17"/>
  <c r="M57" i="17"/>
  <c r="K57" i="17"/>
  <c r="I57" i="17"/>
  <c r="U56" i="17"/>
  <c r="Q56" i="17"/>
  <c r="O56" i="17"/>
  <c r="M56" i="17"/>
  <c r="K56" i="17"/>
  <c r="I56" i="17"/>
  <c r="U55" i="17"/>
  <c r="Q55" i="17"/>
  <c r="O55" i="17"/>
  <c r="M55" i="17"/>
  <c r="K55" i="17"/>
  <c r="I55" i="17"/>
  <c r="U54" i="17"/>
  <c r="Q54" i="17"/>
  <c r="O54" i="17"/>
  <c r="M54" i="17"/>
  <c r="K54" i="17"/>
  <c r="I54" i="17"/>
  <c r="U53" i="17"/>
  <c r="Q53" i="17"/>
  <c r="O53" i="17"/>
  <c r="M53" i="17"/>
  <c r="K53" i="17"/>
  <c r="I53" i="17"/>
  <c r="U52" i="17"/>
  <c r="Q52" i="17"/>
  <c r="O52" i="17"/>
  <c r="M52" i="17"/>
  <c r="K52" i="17"/>
  <c r="I52" i="17"/>
  <c r="U51" i="17"/>
  <c r="Q51" i="17"/>
  <c r="O51" i="17"/>
  <c r="M51" i="17"/>
  <c r="K51" i="17"/>
  <c r="K47" i="17" s="1"/>
  <c r="I51" i="17"/>
  <c r="U50" i="17"/>
  <c r="Q50" i="17"/>
  <c r="Q47" i="17" s="1"/>
  <c r="O50" i="17"/>
  <c r="M50" i="17"/>
  <c r="K50" i="17"/>
  <c r="I50" i="17"/>
  <c r="U48" i="17"/>
  <c r="U47" i="17" s="1"/>
  <c r="Q48" i="17"/>
  <c r="O48" i="17"/>
  <c r="M48" i="17"/>
  <c r="K48" i="17"/>
  <c r="I48" i="17"/>
  <c r="I47" i="17" s="1"/>
  <c r="O47" i="17"/>
  <c r="U46" i="17"/>
  <c r="Q46" i="17"/>
  <c r="O46" i="17"/>
  <c r="M46" i="17"/>
  <c r="K46" i="17"/>
  <c r="I46" i="17"/>
  <c r="U45" i="17"/>
  <c r="Q45" i="17"/>
  <c r="O45" i="17"/>
  <c r="M45" i="17"/>
  <c r="K45" i="17"/>
  <c r="I45" i="17"/>
  <c r="I43" i="17" s="1"/>
  <c r="U44" i="17"/>
  <c r="U43" i="17" s="1"/>
  <c r="Q44" i="17"/>
  <c r="Q43" i="17" s="1"/>
  <c r="O44" i="17"/>
  <c r="O43" i="17" s="1"/>
  <c r="K44" i="17"/>
  <c r="K43" i="17" s="1"/>
  <c r="I44" i="17"/>
  <c r="M44" i="17"/>
  <c r="M43" i="17" s="1"/>
  <c r="U42" i="17"/>
  <c r="Q42" i="17"/>
  <c r="Q41" i="17" s="1"/>
  <c r="O42" i="17"/>
  <c r="M42" i="17"/>
  <c r="M41" i="17" s="1"/>
  <c r="K42" i="17"/>
  <c r="K41" i="17" s="1"/>
  <c r="I42" i="17"/>
  <c r="I41" i="17" s="1"/>
  <c r="U41" i="17"/>
  <c r="O41" i="17"/>
  <c r="U40" i="17"/>
  <c r="Q40" i="17"/>
  <c r="O40" i="17"/>
  <c r="M40" i="17"/>
  <c r="K40" i="17"/>
  <c r="I40" i="17"/>
  <c r="U39" i="17"/>
  <c r="Q39" i="17"/>
  <c r="O39" i="17"/>
  <c r="M39" i="17"/>
  <c r="K39" i="17"/>
  <c r="I39" i="17"/>
  <c r="U38" i="17"/>
  <c r="Q38" i="17"/>
  <c r="O38" i="17"/>
  <c r="M38" i="17"/>
  <c r="K38" i="17"/>
  <c r="K35" i="17" s="1"/>
  <c r="I38" i="17"/>
  <c r="U37" i="17"/>
  <c r="Q37" i="17"/>
  <c r="O37" i="17"/>
  <c r="M37" i="17"/>
  <c r="K37" i="17"/>
  <c r="I37" i="17"/>
  <c r="U36" i="17"/>
  <c r="U35" i="17" s="1"/>
  <c r="Q36" i="17"/>
  <c r="O36" i="17"/>
  <c r="K36" i="17"/>
  <c r="I36" i="17"/>
  <c r="U34" i="17"/>
  <c r="U33" i="17" s="1"/>
  <c r="Q34" i="17"/>
  <c r="Q33" i="17" s="1"/>
  <c r="O34" i="17"/>
  <c r="O33" i="17" s="1"/>
  <c r="M34" i="17"/>
  <c r="M33" i="17" s="1"/>
  <c r="K34" i="17"/>
  <c r="I34" i="17"/>
  <c r="I33" i="17" s="1"/>
  <c r="K33" i="17"/>
  <c r="U32" i="17"/>
  <c r="U31" i="17" s="1"/>
  <c r="Q32" i="17"/>
  <c r="O32" i="17"/>
  <c r="M32" i="17"/>
  <c r="M31" i="17" s="1"/>
  <c r="K32" i="17"/>
  <c r="K31" i="17" s="1"/>
  <c r="I32" i="17"/>
  <c r="I31" i="17" s="1"/>
  <c r="Q31" i="17"/>
  <c r="O31" i="17"/>
  <c r="U30" i="17"/>
  <c r="Q30" i="17"/>
  <c r="O30" i="17"/>
  <c r="M30" i="17"/>
  <c r="K30" i="17"/>
  <c r="I30" i="17"/>
  <c r="U29" i="17"/>
  <c r="U28" i="17" s="1"/>
  <c r="Q29" i="17"/>
  <c r="Q28" i="17" s="1"/>
  <c r="O29" i="17"/>
  <c r="O28" i="17" s="1"/>
  <c r="M29" i="17"/>
  <c r="K29" i="17"/>
  <c r="I29" i="17"/>
  <c r="I28" i="17" s="1"/>
  <c r="K28" i="17"/>
  <c r="U27" i="17"/>
  <c r="Q27" i="17"/>
  <c r="O27" i="17"/>
  <c r="M27" i="17"/>
  <c r="K27" i="17"/>
  <c r="I27" i="17"/>
  <c r="U26" i="17"/>
  <c r="Q26" i="17"/>
  <c r="O26" i="17"/>
  <c r="M26" i="17"/>
  <c r="K26" i="17"/>
  <c r="I26" i="17"/>
  <c r="U25" i="17"/>
  <c r="Q25" i="17"/>
  <c r="O25" i="17"/>
  <c r="M25" i="17"/>
  <c r="K25" i="17"/>
  <c r="I25" i="17"/>
  <c r="U24" i="17"/>
  <c r="Q24" i="17"/>
  <c r="O24" i="17"/>
  <c r="M24" i="17"/>
  <c r="K24" i="17"/>
  <c r="I24" i="17"/>
  <c r="U23" i="17"/>
  <c r="Q23" i="17"/>
  <c r="O23" i="17"/>
  <c r="M23" i="17"/>
  <c r="K23" i="17"/>
  <c r="I23" i="17"/>
  <c r="U22" i="17"/>
  <c r="Q22" i="17"/>
  <c r="O22" i="17"/>
  <c r="M22" i="17"/>
  <c r="K22" i="17"/>
  <c r="I22" i="17"/>
  <c r="U21" i="17"/>
  <c r="Q21" i="17"/>
  <c r="O21" i="17"/>
  <c r="M21" i="17"/>
  <c r="K21" i="17"/>
  <c r="I21" i="17"/>
  <c r="U20" i="17"/>
  <c r="Q20" i="17"/>
  <c r="O20" i="17"/>
  <c r="M20" i="17"/>
  <c r="K20" i="17"/>
  <c r="I20" i="17"/>
  <c r="U19" i="17"/>
  <c r="Q19" i="17"/>
  <c r="O19" i="17"/>
  <c r="M19" i="17"/>
  <c r="K19" i="17"/>
  <c r="I19" i="17"/>
  <c r="U18" i="17"/>
  <c r="Q18" i="17"/>
  <c r="O18" i="17"/>
  <c r="M18" i="17"/>
  <c r="K18" i="17"/>
  <c r="I18" i="17"/>
  <c r="U17" i="17"/>
  <c r="Q17" i="17"/>
  <c r="O17" i="17"/>
  <c r="M17" i="17"/>
  <c r="K17" i="17"/>
  <c r="I17" i="17"/>
  <c r="U16" i="17"/>
  <c r="Q16" i="17"/>
  <c r="O16" i="17"/>
  <c r="M16" i="17"/>
  <c r="K16" i="17"/>
  <c r="I16" i="17"/>
  <c r="U15" i="17"/>
  <c r="Q15" i="17"/>
  <c r="O15" i="17"/>
  <c r="M15" i="17"/>
  <c r="K15" i="17"/>
  <c r="I15" i="17"/>
  <c r="U14" i="17"/>
  <c r="Q14" i="17"/>
  <c r="O14" i="17"/>
  <c r="M14" i="17"/>
  <c r="K14" i="17"/>
  <c r="I14" i="17"/>
  <c r="U13" i="17"/>
  <c r="Q13" i="17"/>
  <c r="O13" i="17"/>
  <c r="M13" i="17"/>
  <c r="K13" i="17"/>
  <c r="I13" i="17"/>
  <c r="U12" i="17"/>
  <c r="Q12" i="17"/>
  <c r="O12" i="17"/>
  <c r="M12" i="17"/>
  <c r="K12" i="17"/>
  <c r="I12" i="17"/>
  <c r="U11" i="17"/>
  <c r="Q11" i="17"/>
  <c r="O11" i="17"/>
  <c r="M11" i="17"/>
  <c r="K11" i="17"/>
  <c r="I11" i="17"/>
  <c r="U10" i="17"/>
  <c r="Q10" i="17"/>
  <c r="O10" i="17"/>
  <c r="O8" i="17" s="1"/>
  <c r="M10" i="17"/>
  <c r="K10" i="17"/>
  <c r="I10" i="17"/>
  <c r="I8" i="17" s="1"/>
  <c r="U9" i="17"/>
  <c r="U8" i="17" s="1"/>
  <c r="Q9" i="17"/>
  <c r="Q8" i="17" s="1"/>
  <c r="O9" i="17"/>
  <c r="M9" i="17"/>
  <c r="M8" i="17" s="1"/>
  <c r="K9" i="17"/>
  <c r="K8" i="17" s="1"/>
  <c r="I9" i="17"/>
  <c r="G8" i="17"/>
  <c r="M28" i="17" l="1"/>
  <c r="M47" i="17"/>
  <c r="G64" i="17"/>
  <c r="O35" i="17"/>
  <c r="I35" i="17"/>
  <c r="M36" i="17"/>
  <c r="M35" i="17" s="1"/>
  <c r="Q35" i="17"/>
  <c r="I33" i="15"/>
  <c r="J32" i="15" s="1"/>
  <c r="J33" i="15" s="1"/>
  <c r="H33" i="15"/>
  <c r="G33" i="15"/>
  <c r="F33" i="15"/>
  <c r="G31" i="15"/>
  <c r="F31" i="15"/>
  <c r="H25" i="15"/>
  <c r="J21" i="15"/>
  <c r="J20" i="15"/>
  <c r="J19" i="15"/>
  <c r="J18" i="15"/>
  <c r="U21" i="14"/>
  <c r="Q21" i="14"/>
  <c r="O21" i="14"/>
  <c r="K21" i="14"/>
  <c r="I21" i="14"/>
  <c r="M21" i="14"/>
  <c r="U20" i="14"/>
  <c r="Q20" i="14"/>
  <c r="O20" i="14"/>
  <c r="K20" i="14"/>
  <c r="I20" i="14"/>
  <c r="M20" i="14"/>
  <c r="U19" i="14"/>
  <c r="Q19" i="14"/>
  <c r="O19" i="14"/>
  <c r="K19" i="14"/>
  <c r="I19" i="14"/>
  <c r="M19" i="14"/>
  <c r="U18" i="14"/>
  <c r="Q18" i="14"/>
  <c r="O18" i="14"/>
  <c r="K18" i="14"/>
  <c r="I18" i="14"/>
  <c r="M18" i="14"/>
  <c r="U17" i="14"/>
  <c r="Q17" i="14"/>
  <c r="O17" i="14"/>
  <c r="M17" i="14"/>
  <c r="K17" i="14"/>
  <c r="I17" i="14"/>
  <c r="U15" i="14"/>
  <c r="Q15" i="14"/>
  <c r="O15" i="14"/>
  <c r="M15" i="14"/>
  <c r="K15" i="14"/>
  <c r="I15" i="14"/>
  <c r="U14" i="14"/>
  <c r="Q14" i="14"/>
  <c r="O14" i="14"/>
  <c r="M14" i="14"/>
  <c r="K14" i="14"/>
  <c r="I14" i="14"/>
  <c r="U13" i="14"/>
  <c r="Q13" i="14"/>
  <c r="O13" i="14"/>
  <c r="M13" i="14"/>
  <c r="K13" i="14"/>
  <c r="I13" i="14"/>
  <c r="U12" i="14"/>
  <c r="Q12" i="14"/>
  <c r="O12" i="14"/>
  <c r="K12" i="14"/>
  <c r="I12" i="14"/>
  <c r="M12" i="14"/>
  <c r="U11" i="14"/>
  <c r="Q11" i="14"/>
  <c r="O11" i="14"/>
  <c r="K11" i="14"/>
  <c r="I11" i="14"/>
  <c r="M11" i="14"/>
  <c r="U10" i="14"/>
  <c r="Q10" i="14"/>
  <c r="O10" i="14"/>
  <c r="K10" i="14"/>
  <c r="K8" i="14" s="1"/>
  <c r="I10" i="14"/>
  <c r="M10" i="14"/>
  <c r="U9" i="14"/>
  <c r="U8" i="14" s="1"/>
  <c r="Q9" i="14"/>
  <c r="Q8" i="14" s="1"/>
  <c r="O9" i="14"/>
  <c r="K9" i="14"/>
  <c r="I9" i="14"/>
  <c r="I8" i="14" s="1"/>
  <c r="M9" i="14"/>
  <c r="O8" i="14"/>
  <c r="G8" i="14"/>
  <c r="U16" i="13"/>
  <c r="Q16" i="13"/>
  <c r="O16" i="13"/>
  <c r="K16" i="13"/>
  <c r="I16" i="13"/>
  <c r="M16" i="13"/>
  <c r="U11" i="13"/>
  <c r="Q11" i="13"/>
  <c r="O11" i="13"/>
  <c r="M11" i="13"/>
  <c r="K11" i="13"/>
  <c r="I11" i="13"/>
  <c r="U10" i="13"/>
  <c r="U8" i="13" s="1"/>
  <c r="Q10" i="13"/>
  <c r="O10" i="13"/>
  <c r="M10" i="13"/>
  <c r="K10" i="13"/>
  <c r="I10" i="13"/>
  <c r="U9" i="13"/>
  <c r="Q9" i="13"/>
  <c r="Q8" i="13" s="1"/>
  <c r="O9" i="13"/>
  <c r="O8" i="13" s="1"/>
  <c r="M9" i="13"/>
  <c r="K9" i="13"/>
  <c r="K8" i="13" s="1"/>
  <c r="I9" i="13"/>
  <c r="I8" i="13" s="1"/>
  <c r="G8" i="13"/>
  <c r="M8" i="14" l="1"/>
  <c r="M8" i="13"/>
  <c r="M38" i="12"/>
  <c r="M36" i="12"/>
  <c r="M44" i="12"/>
  <c r="G8" i="12"/>
  <c r="G64" i="12" s="1"/>
  <c r="I9" i="12"/>
  <c r="K9" i="12"/>
  <c r="M9" i="12"/>
  <c r="O9" i="12"/>
  <c r="Q9" i="12"/>
  <c r="U9" i="12"/>
  <c r="I10" i="12"/>
  <c r="K10" i="12"/>
  <c r="M10" i="12"/>
  <c r="O10" i="12"/>
  <c r="Q10" i="12"/>
  <c r="U10" i="12"/>
  <c r="I11" i="12"/>
  <c r="K11" i="12"/>
  <c r="M11" i="12"/>
  <c r="O11" i="12"/>
  <c r="Q11" i="12"/>
  <c r="U11" i="12"/>
  <c r="I12" i="12"/>
  <c r="K12" i="12"/>
  <c r="M12" i="12"/>
  <c r="O12" i="12"/>
  <c r="Q12" i="12"/>
  <c r="U12" i="12"/>
  <c r="I13" i="12"/>
  <c r="K13" i="12"/>
  <c r="M13" i="12"/>
  <c r="O13" i="12"/>
  <c r="Q13" i="12"/>
  <c r="U13" i="12"/>
  <c r="I14" i="12"/>
  <c r="K14" i="12"/>
  <c r="M14" i="12"/>
  <c r="O14" i="12"/>
  <c r="Q14" i="12"/>
  <c r="U14" i="12"/>
  <c r="I15" i="12"/>
  <c r="K15" i="12"/>
  <c r="M15" i="12"/>
  <c r="O15" i="12"/>
  <c r="Q15" i="12"/>
  <c r="U15" i="12"/>
  <c r="I16" i="12"/>
  <c r="K16" i="12"/>
  <c r="M16" i="12"/>
  <c r="O16" i="12"/>
  <c r="Q16" i="12"/>
  <c r="U16" i="12"/>
  <c r="I17" i="12"/>
  <c r="K17" i="12"/>
  <c r="M17" i="12"/>
  <c r="O17" i="12"/>
  <c r="Q17" i="12"/>
  <c r="U17" i="12"/>
  <c r="I18" i="12"/>
  <c r="K18" i="12"/>
  <c r="M18" i="12"/>
  <c r="O18" i="12"/>
  <c r="Q18" i="12"/>
  <c r="U18" i="12"/>
  <c r="I19" i="12"/>
  <c r="K19" i="12"/>
  <c r="M19" i="12"/>
  <c r="O19" i="12"/>
  <c r="Q19" i="12"/>
  <c r="U19" i="12"/>
  <c r="I20" i="12"/>
  <c r="K20" i="12"/>
  <c r="M20" i="12"/>
  <c r="O20" i="12"/>
  <c r="Q20" i="12"/>
  <c r="U20" i="12"/>
  <c r="I21" i="12"/>
  <c r="K21" i="12"/>
  <c r="M21" i="12"/>
  <c r="O21" i="12"/>
  <c r="Q21" i="12"/>
  <c r="U21" i="12"/>
  <c r="I22" i="12"/>
  <c r="K22" i="12"/>
  <c r="M22" i="12"/>
  <c r="O22" i="12"/>
  <c r="Q22" i="12"/>
  <c r="U22" i="12"/>
  <c r="I23" i="12"/>
  <c r="K23" i="12"/>
  <c r="M23" i="12"/>
  <c r="O23" i="12"/>
  <c r="Q23" i="12"/>
  <c r="U23" i="12"/>
  <c r="I24" i="12"/>
  <c r="K24" i="12"/>
  <c r="M24" i="12"/>
  <c r="O24" i="12"/>
  <c r="Q24" i="12"/>
  <c r="U24" i="12"/>
  <c r="I25" i="12"/>
  <c r="K25" i="12"/>
  <c r="M25" i="12"/>
  <c r="O25" i="12"/>
  <c r="Q25" i="12"/>
  <c r="U25" i="12"/>
  <c r="I26" i="12"/>
  <c r="K26" i="12"/>
  <c r="M26" i="12"/>
  <c r="O26" i="12"/>
  <c r="Q26" i="12"/>
  <c r="U26" i="12"/>
  <c r="I27" i="12"/>
  <c r="K27" i="12"/>
  <c r="M27" i="12"/>
  <c r="O27" i="12"/>
  <c r="Q27" i="12"/>
  <c r="U27" i="12"/>
  <c r="O28" i="12"/>
  <c r="Q28" i="12"/>
  <c r="U28" i="12"/>
  <c r="I29" i="12"/>
  <c r="I28" i="12" s="1"/>
  <c r="K29" i="12"/>
  <c r="M29" i="12"/>
  <c r="O29" i="12"/>
  <c r="Q29" i="12"/>
  <c r="U29" i="12"/>
  <c r="I30" i="12"/>
  <c r="K30" i="12"/>
  <c r="M30" i="12"/>
  <c r="O30" i="12"/>
  <c r="Q30" i="12"/>
  <c r="U30" i="12"/>
  <c r="K31" i="12"/>
  <c r="M31" i="12"/>
  <c r="I32" i="12"/>
  <c r="I31" i="12" s="1"/>
  <c r="K32" i="12"/>
  <c r="M32" i="12"/>
  <c r="O32" i="12"/>
  <c r="O31" i="12" s="1"/>
  <c r="Q32" i="12"/>
  <c r="Q31" i="12" s="1"/>
  <c r="U32" i="12"/>
  <c r="U31" i="12" s="1"/>
  <c r="O33" i="12"/>
  <c r="Q33" i="12"/>
  <c r="I34" i="12"/>
  <c r="I33" i="12" s="1"/>
  <c r="K34" i="12"/>
  <c r="K33" i="12" s="1"/>
  <c r="M34" i="12"/>
  <c r="M33" i="12" s="1"/>
  <c r="O34" i="12"/>
  <c r="Q34" i="12"/>
  <c r="U34" i="12"/>
  <c r="U33" i="12" s="1"/>
  <c r="I36" i="12"/>
  <c r="K36" i="12"/>
  <c r="O36" i="12"/>
  <c r="Q36" i="12"/>
  <c r="U36" i="12"/>
  <c r="I37" i="12"/>
  <c r="K37" i="12"/>
  <c r="M37" i="12"/>
  <c r="O37" i="12"/>
  <c r="Q37" i="12"/>
  <c r="U37" i="12"/>
  <c r="I38" i="12"/>
  <c r="K38" i="12"/>
  <c r="O38" i="12"/>
  <c r="Q38" i="12"/>
  <c r="U38" i="12"/>
  <c r="I39" i="12"/>
  <c r="K39" i="12"/>
  <c r="M39" i="12"/>
  <c r="O39" i="12"/>
  <c r="Q39" i="12"/>
  <c r="U39" i="12"/>
  <c r="I40" i="12"/>
  <c r="K40" i="12"/>
  <c r="M40" i="12"/>
  <c r="O40" i="12"/>
  <c r="Q40" i="12"/>
  <c r="U40" i="12"/>
  <c r="K41" i="12"/>
  <c r="I42" i="12"/>
  <c r="I41" i="12" s="1"/>
  <c r="K42" i="12"/>
  <c r="M42" i="12"/>
  <c r="M41" i="12" s="1"/>
  <c r="O42" i="12"/>
  <c r="O41" i="12" s="1"/>
  <c r="Q42" i="12"/>
  <c r="Q41" i="12" s="1"/>
  <c r="U42" i="12"/>
  <c r="U41" i="12" s="1"/>
  <c r="I44" i="12"/>
  <c r="K44" i="12"/>
  <c r="O44" i="12"/>
  <c r="O43" i="12" s="1"/>
  <c r="Q44" i="12"/>
  <c r="U44" i="12"/>
  <c r="I45" i="12"/>
  <c r="K45" i="12"/>
  <c r="M45" i="12"/>
  <c r="O45" i="12"/>
  <c r="Q45" i="12"/>
  <c r="U45" i="12"/>
  <c r="I46" i="12"/>
  <c r="K46" i="12"/>
  <c r="M46" i="12"/>
  <c r="O46" i="12"/>
  <c r="Q46" i="12"/>
  <c r="U46" i="12"/>
  <c r="I48" i="12"/>
  <c r="K48" i="12"/>
  <c r="M48" i="12"/>
  <c r="O48" i="12"/>
  <c r="Q48" i="12"/>
  <c r="U48" i="12"/>
  <c r="I50" i="12"/>
  <c r="K50" i="12"/>
  <c r="M50" i="12"/>
  <c r="O50" i="12"/>
  <c r="Q50" i="12"/>
  <c r="U50" i="12"/>
  <c r="I51" i="12"/>
  <c r="K51" i="12"/>
  <c r="M51" i="12"/>
  <c r="O51" i="12"/>
  <c r="Q51" i="12"/>
  <c r="U51" i="12"/>
  <c r="I52" i="12"/>
  <c r="K52" i="12"/>
  <c r="M52" i="12"/>
  <c r="O52" i="12"/>
  <c r="Q52" i="12"/>
  <c r="U52" i="12"/>
  <c r="I53" i="12"/>
  <c r="K53" i="12"/>
  <c r="M53" i="12"/>
  <c r="O53" i="12"/>
  <c r="Q53" i="12"/>
  <c r="U53" i="12"/>
  <c r="I54" i="12"/>
  <c r="K54" i="12"/>
  <c r="M54" i="12"/>
  <c r="O54" i="12"/>
  <c r="Q54" i="12"/>
  <c r="U54" i="12"/>
  <c r="I55" i="12"/>
  <c r="K55" i="12"/>
  <c r="M55" i="12"/>
  <c r="O55" i="12"/>
  <c r="Q55" i="12"/>
  <c r="U55" i="12"/>
  <c r="I56" i="12"/>
  <c r="K56" i="12"/>
  <c r="M56" i="12"/>
  <c r="O56" i="12"/>
  <c r="Q56" i="12"/>
  <c r="U56" i="12"/>
  <c r="I57" i="12"/>
  <c r="K57" i="12"/>
  <c r="M57" i="12"/>
  <c r="O57" i="12"/>
  <c r="Q57" i="12"/>
  <c r="U57" i="12"/>
  <c r="I58" i="12"/>
  <c r="K58" i="12"/>
  <c r="M58" i="12"/>
  <c r="O58" i="12"/>
  <c r="Q58" i="12"/>
  <c r="U58" i="12"/>
  <c r="I59" i="12"/>
  <c r="K59" i="12"/>
  <c r="M59" i="12"/>
  <c r="O59" i="12"/>
  <c r="Q59" i="12"/>
  <c r="U59" i="12"/>
  <c r="I60" i="12"/>
  <c r="K60" i="12"/>
  <c r="M60" i="12"/>
  <c r="O60" i="12"/>
  <c r="Q60" i="12"/>
  <c r="U60" i="12"/>
  <c r="Q61" i="12"/>
  <c r="U61" i="12"/>
  <c r="I62" i="12"/>
  <c r="I61" i="12" s="1"/>
  <c r="K62" i="12"/>
  <c r="K61" i="12" s="1"/>
  <c r="M62" i="12"/>
  <c r="M61" i="12" s="1"/>
  <c r="O62" i="12"/>
  <c r="O61" i="12" s="1"/>
  <c r="Q62" i="12"/>
  <c r="U62" i="12"/>
  <c r="O8" i="12" l="1"/>
  <c r="M43" i="12"/>
  <c r="O35" i="12"/>
  <c r="U43" i="12"/>
  <c r="K43" i="12"/>
  <c r="I35" i="12"/>
  <c r="M35" i="12"/>
  <c r="K8" i="12"/>
  <c r="K47" i="12"/>
  <c r="Q47" i="12"/>
  <c r="Q35" i="12"/>
  <c r="Q43" i="12"/>
  <c r="I43" i="12"/>
  <c r="K35" i="12"/>
  <c r="M28" i="12"/>
  <c r="Q8" i="12"/>
  <c r="M8" i="12"/>
  <c r="I8" i="12"/>
  <c r="M47" i="12"/>
  <c r="U35" i="12"/>
  <c r="I47" i="12"/>
  <c r="K28" i="12"/>
  <c r="U8" i="12"/>
  <c r="U47" i="12"/>
  <c r="O47" i="12"/>
  <c r="G19"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CE711136-81BA-4701-A179-1C4892BDC97E}">
      <text>
        <r>
          <rPr>
            <sz val="9"/>
            <color indexed="81"/>
            <rFont val="Tahoma"/>
            <family val="2"/>
            <charset val="238"/>
          </rPr>
          <t>Název</t>
        </r>
      </text>
    </comment>
    <comment ref="I11" authorId="0" shapeId="0" xr:uid="{52B04224-1250-40DE-93BE-A306C645E94B}">
      <text>
        <r>
          <rPr>
            <sz val="9"/>
            <color indexed="81"/>
            <rFont val="Tahoma"/>
            <family val="2"/>
            <charset val="238"/>
          </rPr>
          <t>IČO</t>
        </r>
      </text>
    </comment>
    <comment ref="D12" authorId="0" shapeId="0" xr:uid="{4C0EDB5C-81FF-4E93-AF0C-C5A98CF9CC82}">
      <text>
        <r>
          <rPr>
            <sz val="9"/>
            <color indexed="81"/>
            <rFont val="Tahoma"/>
            <family val="2"/>
            <charset val="238"/>
          </rPr>
          <t>Ulice</t>
        </r>
      </text>
    </comment>
    <comment ref="I12" authorId="0" shapeId="0" xr:uid="{428C4A32-D0C6-4907-824D-A976D0AD78E0}">
      <text>
        <r>
          <rPr>
            <sz val="9"/>
            <color indexed="81"/>
            <rFont val="Tahoma"/>
            <family val="2"/>
            <charset val="238"/>
          </rPr>
          <t>DIČ</t>
        </r>
      </text>
    </comment>
    <comment ref="C13" authorId="0" shapeId="0" xr:uid="{E8EE58D2-5C89-4EF9-BEF8-26FC7D4A6174}">
      <text>
        <r>
          <rPr>
            <sz val="9"/>
            <color indexed="81"/>
            <rFont val="Tahoma"/>
            <family val="2"/>
            <charset val="238"/>
          </rPr>
          <t>PSČ</t>
        </r>
      </text>
    </comment>
    <comment ref="D13" authorId="0" shapeId="0" xr:uid="{AE92D638-67FF-4CCF-8A26-F766CA106606}">
      <text>
        <r>
          <rPr>
            <sz val="9"/>
            <color indexed="81"/>
            <rFont val="Tahoma"/>
            <family val="2"/>
            <charset val="238"/>
          </rPr>
          <t>Ulice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AB8418C2-49BB-4F71-AD13-96EDD6B52F00}">
      <text>
        <r>
          <rPr>
            <sz val="9"/>
            <color indexed="81"/>
            <rFont val="Tahoma"/>
            <family val="2"/>
            <charset val="238"/>
          </rPr>
          <t>Název</t>
        </r>
      </text>
    </comment>
    <comment ref="I11" authorId="0" shapeId="0" xr:uid="{EF29552D-EB99-4441-A0C0-BA076BE92538}">
      <text>
        <r>
          <rPr>
            <sz val="9"/>
            <color indexed="81"/>
            <rFont val="Tahoma"/>
            <family val="2"/>
            <charset val="238"/>
          </rPr>
          <t>IČO</t>
        </r>
      </text>
    </comment>
    <comment ref="D12" authorId="0" shapeId="0" xr:uid="{710E7279-0AD2-4514-8279-241374D8954D}">
      <text>
        <r>
          <rPr>
            <sz val="9"/>
            <color indexed="81"/>
            <rFont val="Tahoma"/>
            <family val="2"/>
            <charset val="238"/>
          </rPr>
          <t>Ulice</t>
        </r>
      </text>
    </comment>
    <comment ref="I12" authorId="0" shapeId="0" xr:uid="{5778D82F-D59D-443D-8B79-422093A78D08}">
      <text>
        <r>
          <rPr>
            <sz val="9"/>
            <color indexed="81"/>
            <rFont val="Tahoma"/>
            <family val="2"/>
            <charset val="238"/>
          </rPr>
          <t>DIČ</t>
        </r>
      </text>
    </comment>
    <comment ref="C13" authorId="0" shapeId="0" xr:uid="{FA4A348E-ACBC-49EB-94FC-DF3B382787B4}">
      <text>
        <r>
          <rPr>
            <sz val="9"/>
            <color indexed="81"/>
            <rFont val="Tahoma"/>
            <family val="2"/>
            <charset val="238"/>
          </rPr>
          <t>PSČ</t>
        </r>
      </text>
    </comment>
    <comment ref="D13" authorId="0" shapeId="0" xr:uid="{D6B8F0F2-F405-4335-974B-C15C17CC7D31}">
      <text>
        <r>
          <rPr>
            <sz val="9"/>
            <color indexed="81"/>
            <rFont val="Tahoma"/>
            <family val="2"/>
            <charset val="238"/>
          </rPr>
          <t>Ulice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E6DCBD66-B5CC-4EA7-B865-059410F09951}">
      <text>
        <r>
          <rPr>
            <sz val="9"/>
            <color indexed="81"/>
            <rFont val="Tahoma"/>
            <family val="2"/>
            <charset val="238"/>
          </rPr>
          <t>Název</t>
        </r>
      </text>
    </comment>
    <comment ref="I11" authorId="0" shapeId="0" xr:uid="{F57AB613-A9B4-42C3-A30C-09BF0E87F2F9}">
      <text>
        <r>
          <rPr>
            <sz val="9"/>
            <color indexed="81"/>
            <rFont val="Tahoma"/>
            <family val="2"/>
            <charset val="238"/>
          </rPr>
          <t>IČO</t>
        </r>
      </text>
    </comment>
    <comment ref="D12" authorId="0" shapeId="0" xr:uid="{F97B1E33-88B9-4D72-A09E-63200F802B7B}">
      <text>
        <r>
          <rPr>
            <sz val="9"/>
            <color indexed="81"/>
            <rFont val="Tahoma"/>
            <family val="2"/>
            <charset val="238"/>
          </rPr>
          <t>Ulice</t>
        </r>
      </text>
    </comment>
    <comment ref="I12" authorId="0" shapeId="0" xr:uid="{CFF353EA-DF45-4BD6-A944-962B8754657E}">
      <text>
        <r>
          <rPr>
            <sz val="9"/>
            <color indexed="81"/>
            <rFont val="Tahoma"/>
            <family val="2"/>
            <charset val="238"/>
          </rPr>
          <t>DIČ</t>
        </r>
      </text>
    </comment>
    <comment ref="C13" authorId="0" shapeId="0" xr:uid="{30D51AC2-F0CD-49C9-91E2-2B3FB9F8C3F4}">
      <text>
        <r>
          <rPr>
            <sz val="9"/>
            <color indexed="81"/>
            <rFont val="Tahoma"/>
            <family val="2"/>
            <charset val="238"/>
          </rPr>
          <t>PSČ</t>
        </r>
      </text>
    </comment>
    <comment ref="D13" authorId="0" shapeId="0" xr:uid="{0DFD790C-C1A6-4A9E-892E-56BDF7068ABE}">
      <text>
        <r>
          <rPr>
            <sz val="9"/>
            <color indexed="81"/>
            <rFont val="Tahoma"/>
            <family val="2"/>
            <charset val="238"/>
          </rPr>
          <t>Ulice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87C16C5E-6873-4942-872D-BA5DD8E269C1}">
      <text>
        <r>
          <rPr>
            <sz val="9"/>
            <color indexed="81"/>
            <rFont val="Tahoma"/>
            <family val="2"/>
            <charset val="238"/>
          </rPr>
          <t>Název</t>
        </r>
      </text>
    </comment>
    <comment ref="I11" authorId="0" shapeId="0" xr:uid="{C5B9CE9A-3D62-4FAC-9BD3-A3CB68EE670C}">
      <text>
        <r>
          <rPr>
            <sz val="9"/>
            <color indexed="81"/>
            <rFont val="Tahoma"/>
            <family val="2"/>
            <charset val="238"/>
          </rPr>
          <t>IČO</t>
        </r>
      </text>
    </comment>
    <comment ref="D12" authorId="0" shapeId="0" xr:uid="{0833905A-AE54-4A27-A170-A0E275165F24}">
      <text>
        <r>
          <rPr>
            <sz val="9"/>
            <color indexed="81"/>
            <rFont val="Tahoma"/>
            <family val="2"/>
            <charset val="238"/>
          </rPr>
          <t>Ulice</t>
        </r>
      </text>
    </comment>
    <comment ref="I12" authorId="0" shapeId="0" xr:uid="{3462D5E2-D8D8-43C0-AAFC-7088D9047E60}">
      <text>
        <r>
          <rPr>
            <sz val="9"/>
            <color indexed="81"/>
            <rFont val="Tahoma"/>
            <family val="2"/>
            <charset val="238"/>
          </rPr>
          <t>DIČ</t>
        </r>
      </text>
    </comment>
    <comment ref="C13" authorId="0" shapeId="0" xr:uid="{13C80C44-EBF0-4012-8A66-A1D430816AC8}">
      <text>
        <r>
          <rPr>
            <sz val="9"/>
            <color indexed="81"/>
            <rFont val="Tahoma"/>
            <family val="2"/>
            <charset val="238"/>
          </rPr>
          <t>PSČ</t>
        </r>
      </text>
    </comment>
    <comment ref="D13" authorId="0" shapeId="0" xr:uid="{214A0C84-BD63-4025-93ED-D311444F6843}">
      <text>
        <r>
          <rPr>
            <sz val="9"/>
            <color indexed="81"/>
            <rFont val="Tahoma"/>
            <family val="2"/>
            <charset val="238"/>
          </rPr>
          <t>Ulice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6845C2B5-676A-4C33-AC7E-AD6BC24F8391}">
      <text>
        <r>
          <rPr>
            <sz val="9"/>
            <color indexed="81"/>
            <rFont val="Tahoma"/>
            <family val="2"/>
            <charset val="238"/>
          </rPr>
          <t>Název</t>
        </r>
      </text>
    </comment>
    <comment ref="I11" authorId="0" shapeId="0" xr:uid="{1A4816CF-EDC4-484F-A39D-BEB5F80AE85E}">
      <text>
        <r>
          <rPr>
            <sz val="9"/>
            <color indexed="81"/>
            <rFont val="Tahoma"/>
            <family val="2"/>
            <charset val="238"/>
          </rPr>
          <t>IČO</t>
        </r>
      </text>
    </comment>
    <comment ref="D12" authorId="0" shapeId="0" xr:uid="{2E2FC746-01B1-4651-9419-4A6B02E760E5}">
      <text>
        <r>
          <rPr>
            <sz val="9"/>
            <color indexed="81"/>
            <rFont val="Tahoma"/>
            <family val="2"/>
            <charset val="238"/>
          </rPr>
          <t>Ulice</t>
        </r>
      </text>
    </comment>
    <comment ref="I12" authorId="0" shapeId="0" xr:uid="{5BE4034A-AC26-47AA-9C3B-466837439C96}">
      <text>
        <r>
          <rPr>
            <sz val="9"/>
            <color indexed="81"/>
            <rFont val="Tahoma"/>
            <family val="2"/>
            <charset val="238"/>
          </rPr>
          <t>DIČ</t>
        </r>
      </text>
    </comment>
    <comment ref="C13" authorId="0" shapeId="0" xr:uid="{1EE4ED30-5FE8-4DA9-AB46-6F6CD35EFE9C}">
      <text>
        <r>
          <rPr>
            <sz val="9"/>
            <color indexed="81"/>
            <rFont val="Tahoma"/>
            <family val="2"/>
            <charset val="238"/>
          </rPr>
          <t>PSČ</t>
        </r>
      </text>
    </comment>
    <comment ref="D13" authorId="0" shapeId="0" xr:uid="{02EE77DD-ED62-43DF-B6A3-EE94D7C1AAAD}">
      <text>
        <r>
          <rPr>
            <sz val="9"/>
            <color indexed="81"/>
            <rFont val="Tahoma"/>
            <family val="2"/>
            <charset val="238"/>
          </rPr>
          <t>Ulice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0ACA84C9-3B53-4D31-A027-62B3450F6AAD}">
      <text>
        <r>
          <rPr>
            <sz val="9"/>
            <color indexed="81"/>
            <rFont val="Tahoma"/>
            <family val="2"/>
            <charset val="238"/>
          </rPr>
          <t>Název</t>
        </r>
      </text>
    </comment>
    <comment ref="I11" authorId="0" shapeId="0" xr:uid="{91FF978F-D009-4D7E-8D37-31C10A0AD80A}">
      <text>
        <r>
          <rPr>
            <sz val="9"/>
            <color indexed="81"/>
            <rFont val="Tahoma"/>
            <family val="2"/>
            <charset val="238"/>
          </rPr>
          <t>IČO</t>
        </r>
      </text>
    </comment>
    <comment ref="D12" authorId="0" shapeId="0" xr:uid="{575E83D7-078F-4F94-80A3-5B2A22F3AAFE}">
      <text>
        <r>
          <rPr>
            <sz val="9"/>
            <color indexed="81"/>
            <rFont val="Tahoma"/>
            <family val="2"/>
            <charset val="238"/>
          </rPr>
          <t>Ulice</t>
        </r>
      </text>
    </comment>
    <comment ref="I12" authorId="0" shapeId="0" xr:uid="{6EC5CFD0-F6FD-47B9-A803-A8D7F6F902F5}">
      <text>
        <r>
          <rPr>
            <sz val="9"/>
            <color indexed="81"/>
            <rFont val="Tahoma"/>
            <family val="2"/>
            <charset val="238"/>
          </rPr>
          <t>DIČ</t>
        </r>
      </text>
    </comment>
    <comment ref="C13" authorId="0" shapeId="0" xr:uid="{A0727F07-F23A-4BA0-A0F5-7FACEE3D5956}">
      <text>
        <r>
          <rPr>
            <sz val="9"/>
            <color indexed="81"/>
            <rFont val="Tahoma"/>
            <family val="2"/>
            <charset val="238"/>
          </rPr>
          <t>PSČ</t>
        </r>
      </text>
    </comment>
    <comment ref="D13" authorId="0" shapeId="0" xr:uid="{D4851D96-FDC4-41DD-95C8-A908253CA4CC}">
      <text>
        <r>
          <rPr>
            <sz val="9"/>
            <color indexed="81"/>
            <rFont val="Tahoma"/>
            <family val="2"/>
            <charset val="238"/>
          </rPr>
          <t>Ulice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80717983-8226-4708-BA39-341A31949B79}">
      <text>
        <r>
          <rPr>
            <sz val="9"/>
            <color indexed="81"/>
            <rFont val="Tahoma"/>
            <family val="2"/>
            <charset val="238"/>
          </rPr>
          <t>Název</t>
        </r>
      </text>
    </comment>
    <comment ref="I11" authorId="0" shapeId="0" xr:uid="{D29F573B-6B33-455B-8274-C85109E1AC91}">
      <text>
        <r>
          <rPr>
            <sz val="9"/>
            <color indexed="81"/>
            <rFont val="Tahoma"/>
            <family val="2"/>
            <charset val="238"/>
          </rPr>
          <t>IČO</t>
        </r>
      </text>
    </comment>
    <comment ref="D12" authorId="0" shapeId="0" xr:uid="{0D11B55F-B259-4579-8889-9DBBC8BC5C96}">
      <text>
        <r>
          <rPr>
            <sz val="9"/>
            <color indexed="81"/>
            <rFont val="Tahoma"/>
            <family val="2"/>
            <charset val="238"/>
          </rPr>
          <t>Ulice</t>
        </r>
      </text>
    </comment>
    <comment ref="I12" authorId="0" shapeId="0" xr:uid="{E01E443B-0191-4364-A5FB-F6A195D73921}">
      <text>
        <r>
          <rPr>
            <sz val="9"/>
            <color indexed="81"/>
            <rFont val="Tahoma"/>
            <family val="2"/>
            <charset val="238"/>
          </rPr>
          <t>DIČ</t>
        </r>
      </text>
    </comment>
    <comment ref="C13" authorId="0" shapeId="0" xr:uid="{08E82330-4CB3-4297-877A-44186E689097}">
      <text>
        <r>
          <rPr>
            <sz val="9"/>
            <color indexed="81"/>
            <rFont val="Tahoma"/>
            <family val="2"/>
            <charset val="238"/>
          </rPr>
          <t>PSČ</t>
        </r>
      </text>
    </comment>
    <comment ref="D13" authorId="0" shapeId="0" xr:uid="{C38811DF-6DFF-467A-9D90-B95606B8F2EE}">
      <text>
        <r>
          <rPr>
            <sz val="9"/>
            <color indexed="81"/>
            <rFont val="Tahoma"/>
            <family val="2"/>
            <charset val="238"/>
          </rPr>
          <t>Ulice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E876AD88-B723-4B8B-9575-AB4C23CABB89}">
      <text>
        <r>
          <rPr>
            <sz val="9"/>
            <color indexed="81"/>
            <rFont val="Tahoma"/>
            <family val="2"/>
            <charset val="238"/>
          </rPr>
          <t>Název</t>
        </r>
      </text>
    </comment>
    <comment ref="I11" authorId="0" shapeId="0" xr:uid="{8C7F62E7-1B3D-4071-A4CB-5FD231E25A93}">
      <text>
        <r>
          <rPr>
            <sz val="9"/>
            <color indexed="81"/>
            <rFont val="Tahoma"/>
            <family val="2"/>
            <charset val="238"/>
          </rPr>
          <t>IČO</t>
        </r>
      </text>
    </comment>
    <comment ref="D12" authorId="0" shapeId="0" xr:uid="{8C5675DB-2402-4B61-9318-E6B1B53E322F}">
      <text>
        <r>
          <rPr>
            <sz val="9"/>
            <color indexed="81"/>
            <rFont val="Tahoma"/>
            <family val="2"/>
            <charset val="238"/>
          </rPr>
          <t>Ulice</t>
        </r>
      </text>
    </comment>
    <comment ref="I12" authorId="0" shapeId="0" xr:uid="{02F8BFE1-E0E3-4C8E-B44D-39707E3913E2}">
      <text>
        <r>
          <rPr>
            <sz val="9"/>
            <color indexed="81"/>
            <rFont val="Tahoma"/>
            <family val="2"/>
            <charset val="238"/>
          </rPr>
          <t>DIČ</t>
        </r>
      </text>
    </comment>
    <comment ref="C13" authorId="0" shapeId="0" xr:uid="{F4B208D3-9254-4AAD-BA5B-E3CE6069C9E4}">
      <text>
        <r>
          <rPr>
            <sz val="9"/>
            <color indexed="81"/>
            <rFont val="Tahoma"/>
            <family val="2"/>
            <charset val="238"/>
          </rPr>
          <t>PSČ</t>
        </r>
      </text>
    </comment>
    <comment ref="D13" authorId="0" shapeId="0" xr:uid="{877E2558-4002-4F9F-B69A-965D711BBB05}">
      <text>
        <r>
          <rPr>
            <sz val="9"/>
            <color indexed="81"/>
            <rFont val="Tahoma"/>
            <family val="2"/>
            <charset val="238"/>
          </rPr>
          <t>Ulice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B8FA38B2-C2CB-4FB0-BB40-8B9B2E75C201}">
      <text>
        <r>
          <rPr>
            <sz val="9"/>
            <color indexed="81"/>
            <rFont val="Tahoma"/>
            <family val="2"/>
            <charset val="238"/>
          </rPr>
          <t>Název</t>
        </r>
      </text>
    </comment>
    <comment ref="I11" authorId="0" shapeId="0" xr:uid="{20582C0B-FA97-4482-9482-A31738C980AE}">
      <text>
        <r>
          <rPr>
            <sz val="9"/>
            <color indexed="81"/>
            <rFont val="Tahoma"/>
            <family val="2"/>
            <charset val="238"/>
          </rPr>
          <t>IČO</t>
        </r>
      </text>
    </comment>
    <comment ref="D12" authorId="0" shapeId="0" xr:uid="{5FB6716D-BD76-422F-B282-B1144EAD0436}">
      <text>
        <r>
          <rPr>
            <sz val="9"/>
            <color indexed="81"/>
            <rFont val="Tahoma"/>
            <family val="2"/>
            <charset val="238"/>
          </rPr>
          <t>Ulice</t>
        </r>
      </text>
    </comment>
    <comment ref="I12" authorId="0" shapeId="0" xr:uid="{F673853F-39DF-40F5-9E52-615C45D439D6}">
      <text>
        <r>
          <rPr>
            <sz val="9"/>
            <color indexed="81"/>
            <rFont val="Tahoma"/>
            <family val="2"/>
            <charset val="238"/>
          </rPr>
          <t>DIČ</t>
        </r>
      </text>
    </comment>
    <comment ref="C13" authorId="0" shapeId="0" xr:uid="{C84ACE29-A386-4D5E-83D6-1E53E807173A}">
      <text>
        <r>
          <rPr>
            <sz val="9"/>
            <color indexed="81"/>
            <rFont val="Tahoma"/>
            <family val="2"/>
            <charset val="238"/>
          </rPr>
          <t>PSČ</t>
        </r>
      </text>
    </comment>
    <comment ref="D13" authorId="0" shapeId="0" xr:uid="{AA87D1B8-79F6-4992-A44C-459AB04AADFA}">
      <text>
        <r>
          <rPr>
            <sz val="9"/>
            <color indexed="81"/>
            <rFont val="Tahoma"/>
            <family val="2"/>
            <charset val="238"/>
          </rPr>
          <t>Ulice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D34CEBF1-E3C3-4D4B-A5B6-C9D9292DADFE}">
      <text>
        <r>
          <rPr>
            <sz val="9"/>
            <color indexed="81"/>
            <rFont val="Tahoma"/>
            <family val="2"/>
            <charset val="238"/>
          </rPr>
          <t>Název</t>
        </r>
      </text>
    </comment>
    <comment ref="I11" authorId="0" shapeId="0" xr:uid="{24952093-FF02-479F-9117-C472519F95AF}">
      <text>
        <r>
          <rPr>
            <sz val="9"/>
            <color indexed="81"/>
            <rFont val="Tahoma"/>
            <family val="2"/>
            <charset val="238"/>
          </rPr>
          <t>IČO</t>
        </r>
      </text>
    </comment>
    <comment ref="D12" authorId="0" shapeId="0" xr:uid="{332525DD-8BE8-4E0E-8883-6124885A8C90}">
      <text>
        <r>
          <rPr>
            <sz val="9"/>
            <color indexed="81"/>
            <rFont val="Tahoma"/>
            <family val="2"/>
            <charset val="238"/>
          </rPr>
          <t>Ulice</t>
        </r>
      </text>
    </comment>
    <comment ref="I12" authorId="0" shapeId="0" xr:uid="{4C6182FB-CAB1-440C-BED3-CEBD42B9C9A0}">
      <text>
        <r>
          <rPr>
            <sz val="9"/>
            <color indexed="81"/>
            <rFont val="Tahoma"/>
            <family val="2"/>
            <charset val="238"/>
          </rPr>
          <t>DIČ</t>
        </r>
      </text>
    </comment>
    <comment ref="C13" authorId="0" shapeId="0" xr:uid="{4C5EBC34-4844-4F39-B25D-D97DF5071A0E}">
      <text>
        <r>
          <rPr>
            <sz val="9"/>
            <color indexed="81"/>
            <rFont val="Tahoma"/>
            <family val="2"/>
            <charset val="238"/>
          </rPr>
          <t>PSČ</t>
        </r>
      </text>
    </comment>
    <comment ref="D13" authorId="0" shapeId="0" xr:uid="{CCAF7521-D378-4EB5-90B0-22C521F7D3C7}">
      <text>
        <r>
          <rPr>
            <sz val="9"/>
            <color indexed="81"/>
            <rFont val="Tahoma"/>
            <family val="2"/>
            <charset val="238"/>
          </rPr>
          <t>Ulice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DAE5B0C1-1FD3-431C-962C-2A233AAB8B3A}">
      <text>
        <r>
          <rPr>
            <sz val="9"/>
            <color indexed="81"/>
            <rFont val="Tahoma"/>
            <family val="2"/>
            <charset val="238"/>
          </rPr>
          <t>Název</t>
        </r>
      </text>
    </comment>
    <comment ref="I11" authorId="0" shapeId="0" xr:uid="{81780AB0-F960-4048-96EF-02AC714A894D}">
      <text>
        <r>
          <rPr>
            <sz val="9"/>
            <color indexed="81"/>
            <rFont val="Tahoma"/>
            <family val="2"/>
            <charset val="238"/>
          </rPr>
          <t>IČO</t>
        </r>
      </text>
    </comment>
    <comment ref="D12" authorId="0" shapeId="0" xr:uid="{2742ECB0-71C2-4C4E-8B9F-9CC203B4AD84}">
      <text>
        <r>
          <rPr>
            <sz val="9"/>
            <color indexed="81"/>
            <rFont val="Tahoma"/>
            <family val="2"/>
            <charset val="238"/>
          </rPr>
          <t>Ulice</t>
        </r>
      </text>
    </comment>
    <comment ref="I12" authorId="0" shapeId="0" xr:uid="{D18018F3-B912-42F3-BAD6-E142B8C7245F}">
      <text>
        <r>
          <rPr>
            <sz val="9"/>
            <color indexed="81"/>
            <rFont val="Tahoma"/>
            <family val="2"/>
            <charset val="238"/>
          </rPr>
          <t>DIČ</t>
        </r>
      </text>
    </comment>
    <comment ref="C13" authorId="0" shapeId="0" xr:uid="{8250DF7E-450C-4A1E-9E2C-0F09EC983D62}">
      <text>
        <r>
          <rPr>
            <sz val="9"/>
            <color indexed="81"/>
            <rFont val="Tahoma"/>
            <family val="2"/>
            <charset val="238"/>
          </rPr>
          <t>PSČ</t>
        </r>
      </text>
    </comment>
    <comment ref="D13" authorId="0" shapeId="0" xr:uid="{73D382B5-C4DE-4185-94B6-A1E632CAE14E}">
      <text>
        <r>
          <rPr>
            <sz val="9"/>
            <color indexed="81"/>
            <rFont val="Tahoma"/>
            <family val="2"/>
            <charset val="238"/>
          </rPr>
          <t>Ulice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86650EEA-332A-4B98-8631-CE4916D8BEAF}">
      <text>
        <r>
          <rPr>
            <sz val="9"/>
            <color indexed="81"/>
            <rFont val="Tahoma"/>
            <family val="2"/>
            <charset val="238"/>
          </rPr>
          <t>Název</t>
        </r>
      </text>
    </comment>
    <comment ref="I11" authorId="0" shapeId="0" xr:uid="{E6A95876-ECC7-44B7-A907-70CD5863C9BE}">
      <text>
        <r>
          <rPr>
            <sz val="9"/>
            <color indexed="81"/>
            <rFont val="Tahoma"/>
            <family val="2"/>
            <charset val="238"/>
          </rPr>
          <t>IČO</t>
        </r>
      </text>
    </comment>
    <comment ref="D12" authorId="0" shapeId="0" xr:uid="{5724FF6E-FD1C-4653-8E4D-3C5F27A9E766}">
      <text>
        <r>
          <rPr>
            <sz val="9"/>
            <color indexed="81"/>
            <rFont val="Tahoma"/>
            <family val="2"/>
            <charset val="238"/>
          </rPr>
          <t>Ulice</t>
        </r>
      </text>
    </comment>
    <comment ref="I12" authorId="0" shapeId="0" xr:uid="{A5E376E9-F7FA-4C6C-AD7F-41D07597661C}">
      <text>
        <r>
          <rPr>
            <sz val="9"/>
            <color indexed="81"/>
            <rFont val="Tahoma"/>
            <family val="2"/>
            <charset val="238"/>
          </rPr>
          <t>DIČ</t>
        </r>
      </text>
    </comment>
    <comment ref="C13" authorId="0" shapeId="0" xr:uid="{95332E1E-B275-48F6-BE3F-F40E7EEC57EC}">
      <text>
        <r>
          <rPr>
            <sz val="9"/>
            <color indexed="81"/>
            <rFont val="Tahoma"/>
            <family val="2"/>
            <charset val="238"/>
          </rPr>
          <t>PSČ</t>
        </r>
      </text>
    </comment>
    <comment ref="D13" authorId="0" shapeId="0" xr:uid="{C5BD881A-8FBD-4327-8703-CE4C3D397743}">
      <text>
        <r>
          <rPr>
            <sz val="9"/>
            <color indexed="81"/>
            <rFont val="Tahoma"/>
            <family val="2"/>
            <charset val="238"/>
          </rPr>
          <t>Ulice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83A842D7-E6A5-4784-B360-404608B1D763}">
      <text>
        <r>
          <rPr>
            <sz val="9"/>
            <color indexed="81"/>
            <rFont val="Tahoma"/>
            <family val="2"/>
            <charset val="238"/>
          </rPr>
          <t>Název</t>
        </r>
      </text>
    </comment>
    <comment ref="I11" authorId="0" shapeId="0" xr:uid="{E3BC9B52-46DA-4708-BFA9-1BEAC4EBD0C1}">
      <text>
        <r>
          <rPr>
            <sz val="9"/>
            <color indexed="81"/>
            <rFont val="Tahoma"/>
            <family val="2"/>
            <charset val="238"/>
          </rPr>
          <t>IČO</t>
        </r>
      </text>
    </comment>
    <comment ref="D12" authorId="0" shapeId="0" xr:uid="{8B0CA5DD-BFAF-4D7D-940D-6A22A3AD70A9}">
      <text>
        <r>
          <rPr>
            <sz val="9"/>
            <color indexed="81"/>
            <rFont val="Tahoma"/>
            <family val="2"/>
            <charset val="238"/>
          </rPr>
          <t>Ulice</t>
        </r>
      </text>
    </comment>
    <comment ref="I12" authorId="0" shapeId="0" xr:uid="{6675A301-927A-4340-8F07-34DAB66E514A}">
      <text>
        <r>
          <rPr>
            <sz val="9"/>
            <color indexed="81"/>
            <rFont val="Tahoma"/>
            <family val="2"/>
            <charset val="238"/>
          </rPr>
          <t>DIČ</t>
        </r>
      </text>
    </comment>
    <comment ref="C13" authorId="0" shapeId="0" xr:uid="{BB2EEA4C-8626-4247-9956-F3E6E662F53A}">
      <text>
        <r>
          <rPr>
            <sz val="9"/>
            <color indexed="81"/>
            <rFont val="Tahoma"/>
            <family val="2"/>
            <charset val="238"/>
          </rPr>
          <t>PSČ</t>
        </r>
      </text>
    </comment>
    <comment ref="D13" authorId="0" shapeId="0" xr:uid="{0D7F05BA-A427-47FC-9642-37F45C0D6DC3}">
      <text>
        <r>
          <rPr>
            <sz val="9"/>
            <color indexed="81"/>
            <rFont val="Tahoma"/>
            <family val="2"/>
            <charset val="238"/>
          </rPr>
          <t>Ulice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33E3C2F5-25DA-4C15-BC8F-15DC4CC8498E}">
      <text>
        <r>
          <rPr>
            <sz val="9"/>
            <color indexed="81"/>
            <rFont val="Tahoma"/>
            <family val="2"/>
            <charset val="238"/>
          </rPr>
          <t>Název</t>
        </r>
      </text>
    </comment>
    <comment ref="I11" authorId="0" shapeId="0" xr:uid="{0BA9207F-42F3-4CC8-87CB-90D293672E29}">
      <text>
        <r>
          <rPr>
            <sz val="9"/>
            <color indexed="81"/>
            <rFont val="Tahoma"/>
            <family val="2"/>
            <charset val="238"/>
          </rPr>
          <t>IČO</t>
        </r>
      </text>
    </comment>
    <comment ref="D12" authorId="0" shapeId="0" xr:uid="{140CEF5B-216D-4D97-B073-0E0ADC2F08A7}">
      <text>
        <r>
          <rPr>
            <sz val="9"/>
            <color indexed="81"/>
            <rFont val="Tahoma"/>
            <family val="2"/>
            <charset val="238"/>
          </rPr>
          <t>Ulice</t>
        </r>
      </text>
    </comment>
    <comment ref="I12" authorId="0" shapeId="0" xr:uid="{23F83CBC-7400-4716-962D-926C34AD7CF8}">
      <text>
        <r>
          <rPr>
            <sz val="9"/>
            <color indexed="81"/>
            <rFont val="Tahoma"/>
            <family val="2"/>
            <charset val="238"/>
          </rPr>
          <t>DIČ</t>
        </r>
      </text>
    </comment>
    <comment ref="C13" authorId="0" shapeId="0" xr:uid="{AB1EA332-1360-4E16-BB63-24FD56BCBCE1}">
      <text>
        <r>
          <rPr>
            <sz val="9"/>
            <color indexed="81"/>
            <rFont val="Tahoma"/>
            <family val="2"/>
            <charset val="238"/>
          </rPr>
          <t>PSČ</t>
        </r>
      </text>
    </comment>
    <comment ref="D13" authorId="0" shapeId="0" xr:uid="{916921BE-46A1-49FA-9834-EEA030168DDB}">
      <text>
        <r>
          <rPr>
            <sz val="9"/>
            <color indexed="81"/>
            <rFont val="Tahoma"/>
            <family val="2"/>
            <charset val="238"/>
          </rPr>
          <t>Ulice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08BCAD51-EA5A-41A6-A524-758FBF960AAA}">
      <text>
        <r>
          <rPr>
            <sz val="9"/>
            <color indexed="81"/>
            <rFont val="Tahoma"/>
            <family val="2"/>
            <charset val="238"/>
          </rPr>
          <t>Název</t>
        </r>
      </text>
    </comment>
    <comment ref="I11" authorId="0" shapeId="0" xr:uid="{2998FCC2-31D7-4B9D-8462-5A9D4A670051}">
      <text>
        <r>
          <rPr>
            <sz val="9"/>
            <color indexed="81"/>
            <rFont val="Tahoma"/>
            <family val="2"/>
            <charset val="238"/>
          </rPr>
          <t>IČO</t>
        </r>
      </text>
    </comment>
    <comment ref="D12" authorId="0" shapeId="0" xr:uid="{FDA8A278-906E-449D-90BA-D355EA4313EF}">
      <text>
        <r>
          <rPr>
            <sz val="9"/>
            <color indexed="81"/>
            <rFont val="Tahoma"/>
            <family val="2"/>
            <charset val="238"/>
          </rPr>
          <t>Ulice</t>
        </r>
      </text>
    </comment>
    <comment ref="I12" authorId="0" shapeId="0" xr:uid="{E80FF97C-E666-42C8-87B7-8944B4421D20}">
      <text>
        <r>
          <rPr>
            <sz val="9"/>
            <color indexed="81"/>
            <rFont val="Tahoma"/>
            <family val="2"/>
            <charset val="238"/>
          </rPr>
          <t>DIČ</t>
        </r>
      </text>
    </comment>
    <comment ref="C13" authorId="0" shapeId="0" xr:uid="{0F281C8F-B5A2-4850-AFB9-FE2F47025EC7}">
      <text>
        <r>
          <rPr>
            <sz val="9"/>
            <color indexed="81"/>
            <rFont val="Tahoma"/>
            <family val="2"/>
            <charset val="238"/>
          </rPr>
          <t>PSČ</t>
        </r>
      </text>
    </comment>
    <comment ref="D13" authorId="0" shapeId="0" xr:uid="{C2D20EBF-A955-418F-B437-0AA0E5028079}">
      <text>
        <r>
          <rPr>
            <sz val="9"/>
            <color indexed="81"/>
            <rFont val="Tahoma"/>
            <family val="2"/>
            <charset val="238"/>
          </rPr>
          <t>Ulice</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DEF5BD16-1629-4768-8700-765FBFFC4D8F}">
      <text>
        <r>
          <rPr>
            <sz val="9"/>
            <color indexed="81"/>
            <rFont val="Tahoma"/>
            <family val="2"/>
            <charset val="238"/>
          </rPr>
          <t>Název</t>
        </r>
      </text>
    </comment>
    <comment ref="I11" authorId="0" shapeId="0" xr:uid="{235B556C-3CE9-4B58-B50A-2FF3050189CA}">
      <text>
        <r>
          <rPr>
            <sz val="9"/>
            <color indexed="81"/>
            <rFont val="Tahoma"/>
            <family val="2"/>
            <charset val="238"/>
          </rPr>
          <t>IČO</t>
        </r>
      </text>
    </comment>
    <comment ref="D12" authorId="0" shapeId="0" xr:uid="{A8CE1C58-996D-4889-8544-328C63DD9438}">
      <text>
        <r>
          <rPr>
            <sz val="9"/>
            <color indexed="81"/>
            <rFont val="Tahoma"/>
            <family val="2"/>
            <charset val="238"/>
          </rPr>
          <t>Ulice</t>
        </r>
      </text>
    </comment>
    <comment ref="I12" authorId="0" shapeId="0" xr:uid="{02B0EECA-2F3F-45E9-9535-468000CADFA4}">
      <text>
        <r>
          <rPr>
            <sz val="9"/>
            <color indexed="81"/>
            <rFont val="Tahoma"/>
            <family val="2"/>
            <charset val="238"/>
          </rPr>
          <t>DIČ</t>
        </r>
      </text>
    </comment>
    <comment ref="C13" authorId="0" shapeId="0" xr:uid="{0D8388A9-A4F0-4F96-844E-8E8D599C5E12}">
      <text>
        <r>
          <rPr>
            <sz val="9"/>
            <color indexed="81"/>
            <rFont val="Tahoma"/>
            <family val="2"/>
            <charset val="238"/>
          </rPr>
          <t>PSČ</t>
        </r>
      </text>
    </comment>
    <comment ref="D13" authorId="0" shapeId="0" xr:uid="{A4EDCF9C-3A68-4EB3-B300-E5B7963596A8}">
      <text>
        <r>
          <rPr>
            <sz val="9"/>
            <color indexed="81"/>
            <rFont val="Tahoma"/>
            <family val="2"/>
            <charset val="238"/>
          </rPr>
          <t>Ulice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B005102F-B8A1-445B-8AB3-F12C4C784E75}">
      <text>
        <r>
          <rPr>
            <sz val="9"/>
            <color indexed="81"/>
            <rFont val="Tahoma"/>
            <family val="2"/>
            <charset val="238"/>
          </rPr>
          <t>Název</t>
        </r>
      </text>
    </comment>
    <comment ref="I11" authorId="0" shapeId="0" xr:uid="{2C5B9053-5BD8-4DF2-9C7C-72A47337F3EE}">
      <text>
        <r>
          <rPr>
            <sz val="9"/>
            <color indexed="81"/>
            <rFont val="Tahoma"/>
            <family val="2"/>
            <charset val="238"/>
          </rPr>
          <t>IČO</t>
        </r>
      </text>
    </comment>
    <comment ref="D12" authorId="0" shapeId="0" xr:uid="{9B459995-046F-43BF-B4B6-A538D71244AB}">
      <text>
        <r>
          <rPr>
            <sz val="9"/>
            <color indexed="81"/>
            <rFont val="Tahoma"/>
            <family val="2"/>
            <charset val="238"/>
          </rPr>
          <t>Ulice</t>
        </r>
      </text>
    </comment>
    <comment ref="I12" authorId="0" shapeId="0" xr:uid="{82B2C529-F743-4BBD-A142-A4CBD401886C}">
      <text>
        <r>
          <rPr>
            <sz val="9"/>
            <color indexed="81"/>
            <rFont val="Tahoma"/>
            <family val="2"/>
            <charset val="238"/>
          </rPr>
          <t>DIČ</t>
        </r>
      </text>
    </comment>
    <comment ref="C13" authorId="0" shapeId="0" xr:uid="{6F74ED9F-D638-4CF0-95D2-5C61C6107204}">
      <text>
        <r>
          <rPr>
            <sz val="9"/>
            <color indexed="81"/>
            <rFont val="Tahoma"/>
            <family val="2"/>
            <charset val="238"/>
          </rPr>
          <t>PSČ</t>
        </r>
      </text>
    </comment>
    <comment ref="D13" authorId="0" shapeId="0" xr:uid="{1BB19B32-15E1-43D0-8F08-7429739C4C00}">
      <text>
        <r>
          <rPr>
            <sz val="9"/>
            <color indexed="81"/>
            <rFont val="Tahoma"/>
            <family val="2"/>
            <charset val="238"/>
          </rPr>
          <t>Ulice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5FCDD9F7-EBCB-42FB-AC6E-CCEA8F3B3A4E}">
      <text>
        <r>
          <rPr>
            <sz val="9"/>
            <color indexed="81"/>
            <rFont val="Tahoma"/>
            <family val="2"/>
            <charset val="238"/>
          </rPr>
          <t>Název</t>
        </r>
      </text>
    </comment>
    <comment ref="I11" authorId="0" shapeId="0" xr:uid="{C886DD07-2221-4FF3-AFED-FF6BF34774F5}">
      <text>
        <r>
          <rPr>
            <sz val="9"/>
            <color indexed="81"/>
            <rFont val="Tahoma"/>
            <family val="2"/>
            <charset val="238"/>
          </rPr>
          <t>IČO</t>
        </r>
      </text>
    </comment>
    <comment ref="D12" authorId="0" shapeId="0" xr:uid="{F13FEE77-A7C7-4712-848F-CD0A61D71C85}">
      <text>
        <r>
          <rPr>
            <sz val="9"/>
            <color indexed="81"/>
            <rFont val="Tahoma"/>
            <family val="2"/>
            <charset val="238"/>
          </rPr>
          <t>Ulice</t>
        </r>
      </text>
    </comment>
    <comment ref="I12" authorId="0" shapeId="0" xr:uid="{7F8017D4-91A0-470B-9FBD-6D729F29BF65}">
      <text>
        <r>
          <rPr>
            <sz val="9"/>
            <color indexed="81"/>
            <rFont val="Tahoma"/>
            <family val="2"/>
            <charset val="238"/>
          </rPr>
          <t>DIČ</t>
        </r>
      </text>
    </comment>
    <comment ref="C13" authorId="0" shapeId="0" xr:uid="{B64B4BDB-9A12-4350-8D1A-634E85AE76F5}">
      <text>
        <r>
          <rPr>
            <sz val="9"/>
            <color indexed="81"/>
            <rFont val="Tahoma"/>
            <family val="2"/>
            <charset val="238"/>
          </rPr>
          <t>PSČ</t>
        </r>
      </text>
    </comment>
    <comment ref="D13" authorId="0" shapeId="0" xr:uid="{4801A2E2-60CA-4863-A4C1-3BB1B794B973}">
      <text>
        <r>
          <rPr>
            <sz val="9"/>
            <color indexed="81"/>
            <rFont val="Tahoma"/>
            <family val="2"/>
            <charset val="238"/>
          </rPr>
          <t>Ulice</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DE5F0EAE-6F17-43C4-9865-07342890C149}">
      <text>
        <r>
          <rPr>
            <sz val="9"/>
            <color indexed="81"/>
            <rFont val="Tahoma"/>
            <family val="2"/>
            <charset val="238"/>
          </rPr>
          <t>Název</t>
        </r>
      </text>
    </comment>
    <comment ref="I11" authorId="0" shapeId="0" xr:uid="{3F5745EA-F39A-414A-B9F5-C1842EE705E9}">
      <text>
        <r>
          <rPr>
            <sz val="9"/>
            <color indexed="81"/>
            <rFont val="Tahoma"/>
            <family val="2"/>
            <charset val="238"/>
          </rPr>
          <t>IČO</t>
        </r>
      </text>
    </comment>
    <comment ref="D12" authorId="0" shapeId="0" xr:uid="{680C0572-FA7D-4C7E-B3A0-A31634237BCF}">
      <text>
        <r>
          <rPr>
            <sz val="9"/>
            <color indexed="81"/>
            <rFont val="Tahoma"/>
            <family val="2"/>
            <charset val="238"/>
          </rPr>
          <t>Ulice</t>
        </r>
      </text>
    </comment>
    <comment ref="I12" authorId="0" shapeId="0" xr:uid="{76218A81-D037-486B-898F-C2E37160BF91}">
      <text>
        <r>
          <rPr>
            <sz val="9"/>
            <color indexed="81"/>
            <rFont val="Tahoma"/>
            <family val="2"/>
            <charset val="238"/>
          </rPr>
          <t>DIČ</t>
        </r>
      </text>
    </comment>
    <comment ref="C13" authorId="0" shapeId="0" xr:uid="{C5F936F1-EBC3-4C1C-B737-38F41ACD16BE}">
      <text>
        <r>
          <rPr>
            <sz val="9"/>
            <color indexed="81"/>
            <rFont val="Tahoma"/>
            <family val="2"/>
            <charset val="238"/>
          </rPr>
          <t>PSČ</t>
        </r>
      </text>
    </comment>
    <comment ref="D13" authorId="0" shapeId="0" xr:uid="{CAFE4210-DFA1-4122-8AED-2A496C9527DF}">
      <text>
        <r>
          <rPr>
            <sz val="9"/>
            <color indexed="81"/>
            <rFont val="Tahoma"/>
            <family val="2"/>
            <charset val="238"/>
          </rPr>
          <t>Ulice</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B9B10EDA-46DF-4CEF-B417-65091BF4CA89}">
      <text>
        <r>
          <rPr>
            <sz val="9"/>
            <color indexed="81"/>
            <rFont val="Tahoma"/>
            <family val="2"/>
            <charset val="238"/>
          </rPr>
          <t>Název</t>
        </r>
      </text>
    </comment>
    <comment ref="I11" authorId="0" shapeId="0" xr:uid="{B4E0B9F0-B09B-4F3B-A455-DC479249469B}">
      <text>
        <r>
          <rPr>
            <sz val="9"/>
            <color indexed="81"/>
            <rFont val="Tahoma"/>
            <family val="2"/>
            <charset val="238"/>
          </rPr>
          <t>IČO</t>
        </r>
      </text>
    </comment>
    <comment ref="D12" authorId="0" shapeId="0" xr:uid="{C547D883-E668-4ABB-A2E8-8619FF96C74A}">
      <text>
        <r>
          <rPr>
            <sz val="9"/>
            <color indexed="81"/>
            <rFont val="Tahoma"/>
            <family val="2"/>
            <charset val="238"/>
          </rPr>
          <t>Ulice</t>
        </r>
      </text>
    </comment>
    <comment ref="I12" authorId="0" shapeId="0" xr:uid="{201DD777-7C5F-45F7-8F0E-C529EEC15B0E}">
      <text>
        <r>
          <rPr>
            <sz val="9"/>
            <color indexed="81"/>
            <rFont val="Tahoma"/>
            <family val="2"/>
            <charset val="238"/>
          </rPr>
          <t>DIČ</t>
        </r>
      </text>
    </comment>
    <comment ref="C13" authorId="0" shapeId="0" xr:uid="{584498FC-AC55-4FEB-ADEE-5330EB3385AF}">
      <text>
        <r>
          <rPr>
            <sz val="9"/>
            <color indexed="81"/>
            <rFont val="Tahoma"/>
            <family val="2"/>
            <charset val="238"/>
          </rPr>
          <t>PSČ</t>
        </r>
      </text>
    </comment>
    <comment ref="D13" authorId="0" shapeId="0" xr:uid="{814C8A06-FE08-4319-B9A2-C91D86DA85BF}">
      <text>
        <r>
          <rPr>
            <sz val="9"/>
            <color indexed="81"/>
            <rFont val="Tahoma"/>
            <family val="2"/>
            <charset val="238"/>
          </rPr>
          <t>Ulice</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E2910BFA-4AAA-4D7E-9F46-B63BD5DAFEB3}">
      <text>
        <r>
          <rPr>
            <sz val="9"/>
            <color indexed="81"/>
            <rFont val="Tahoma"/>
            <family val="2"/>
            <charset val="238"/>
          </rPr>
          <t>Název</t>
        </r>
      </text>
    </comment>
    <comment ref="I11" authorId="0" shapeId="0" xr:uid="{4F16F36B-7D29-4891-B873-AD29A906848C}">
      <text>
        <r>
          <rPr>
            <sz val="9"/>
            <color indexed="81"/>
            <rFont val="Tahoma"/>
            <family val="2"/>
            <charset val="238"/>
          </rPr>
          <t>IČO</t>
        </r>
      </text>
    </comment>
    <comment ref="D12" authorId="0" shapeId="0" xr:uid="{28FAB21C-6CB9-4F8A-81D7-AB45306F996C}">
      <text>
        <r>
          <rPr>
            <sz val="9"/>
            <color indexed="81"/>
            <rFont val="Tahoma"/>
            <family val="2"/>
            <charset val="238"/>
          </rPr>
          <t>Ulice</t>
        </r>
      </text>
    </comment>
    <comment ref="I12" authorId="0" shapeId="0" xr:uid="{39751ACE-B362-480B-BE03-60116FB39DEA}">
      <text>
        <r>
          <rPr>
            <sz val="9"/>
            <color indexed="81"/>
            <rFont val="Tahoma"/>
            <family val="2"/>
            <charset val="238"/>
          </rPr>
          <t>DIČ</t>
        </r>
      </text>
    </comment>
    <comment ref="C13" authorId="0" shapeId="0" xr:uid="{639F5816-5294-48BA-9423-ED6CFB4C0660}">
      <text>
        <r>
          <rPr>
            <sz val="9"/>
            <color indexed="81"/>
            <rFont val="Tahoma"/>
            <family val="2"/>
            <charset val="238"/>
          </rPr>
          <t>PSČ</t>
        </r>
      </text>
    </comment>
    <comment ref="D13" authorId="0" shapeId="0" xr:uid="{4CD4E9FD-FD40-47C2-99D0-7CFED292FF95}">
      <text>
        <r>
          <rPr>
            <sz val="9"/>
            <color indexed="81"/>
            <rFont val="Tahoma"/>
            <family val="2"/>
            <charset val="238"/>
          </rPr>
          <t>Ulice</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5FC9162D-874F-4F78-BCBD-8D9DB5DE3EB4}">
      <text>
        <r>
          <rPr>
            <sz val="9"/>
            <color indexed="81"/>
            <rFont val="Tahoma"/>
            <family val="2"/>
            <charset val="238"/>
          </rPr>
          <t>Název</t>
        </r>
      </text>
    </comment>
    <comment ref="I11" authorId="0" shapeId="0" xr:uid="{5EEDBB12-3EB1-4979-937F-4215C8C8AFB9}">
      <text>
        <r>
          <rPr>
            <sz val="9"/>
            <color indexed="81"/>
            <rFont val="Tahoma"/>
            <family val="2"/>
            <charset val="238"/>
          </rPr>
          <t>IČO</t>
        </r>
      </text>
    </comment>
    <comment ref="D12" authorId="0" shapeId="0" xr:uid="{135D9BF1-7042-4891-AE17-CF8D292C7785}">
      <text>
        <r>
          <rPr>
            <sz val="9"/>
            <color indexed="81"/>
            <rFont val="Tahoma"/>
            <family val="2"/>
            <charset val="238"/>
          </rPr>
          <t>Ulice</t>
        </r>
      </text>
    </comment>
    <comment ref="I12" authorId="0" shapeId="0" xr:uid="{347028CB-D373-4D2C-9FF7-9534272D8E6F}">
      <text>
        <r>
          <rPr>
            <sz val="9"/>
            <color indexed="81"/>
            <rFont val="Tahoma"/>
            <family val="2"/>
            <charset val="238"/>
          </rPr>
          <t>DIČ</t>
        </r>
      </text>
    </comment>
    <comment ref="C13" authorId="0" shapeId="0" xr:uid="{1FEAF7F8-6A46-46E6-AC32-2D08FB593260}">
      <text>
        <r>
          <rPr>
            <sz val="9"/>
            <color indexed="81"/>
            <rFont val="Tahoma"/>
            <family val="2"/>
            <charset val="238"/>
          </rPr>
          <t>PSČ</t>
        </r>
      </text>
    </comment>
    <comment ref="D13" authorId="0" shapeId="0" xr:uid="{5F6F9E1F-1185-4CE5-B876-8045B9F509C5}">
      <text>
        <r>
          <rPr>
            <sz val="9"/>
            <color indexed="81"/>
            <rFont val="Tahoma"/>
            <family val="2"/>
            <charset val="238"/>
          </rPr>
          <t>Ulice</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856061A6-7AFD-4576-A9B0-8D9E42C0A68C}">
      <text>
        <r>
          <rPr>
            <sz val="9"/>
            <color indexed="81"/>
            <rFont val="Tahoma"/>
            <family val="2"/>
            <charset val="238"/>
          </rPr>
          <t>Název</t>
        </r>
      </text>
    </comment>
    <comment ref="I11" authorId="0" shapeId="0" xr:uid="{E7BA98BE-C7BA-4C09-A0A7-78FBF9299DE7}">
      <text>
        <r>
          <rPr>
            <sz val="9"/>
            <color indexed="81"/>
            <rFont val="Tahoma"/>
            <family val="2"/>
            <charset val="238"/>
          </rPr>
          <t>IČO</t>
        </r>
      </text>
    </comment>
    <comment ref="D12" authorId="0" shapeId="0" xr:uid="{CFE99377-960A-478F-8472-3EB2B4D6FC1C}">
      <text>
        <r>
          <rPr>
            <sz val="9"/>
            <color indexed="81"/>
            <rFont val="Tahoma"/>
            <family val="2"/>
            <charset val="238"/>
          </rPr>
          <t>Ulice</t>
        </r>
      </text>
    </comment>
    <comment ref="I12" authorId="0" shapeId="0" xr:uid="{5FB65DE1-40F9-49B6-95C9-90DAE9A3A5F6}">
      <text>
        <r>
          <rPr>
            <sz val="9"/>
            <color indexed="81"/>
            <rFont val="Tahoma"/>
            <family val="2"/>
            <charset val="238"/>
          </rPr>
          <t>DIČ</t>
        </r>
      </text>
    </comment>
    <comment ref="C13" authorId="0" shapeId="0" xr:uid="{7055B907-522B-46B9-8C19-9E01F7FD25CD}">
      <text>
        <r>
          <rPr>
            <sz val="9"/>
            <color indexed="81"/>
            <rFont val="Tahoma"/>
            <family val="2"/>
            <charset val="238"/>
          </rPr>
          <t>PSČ</t>
        </r>
      </text>
    </comment>
    <comment ref="D13" authorId="0" shapeId="0" xr:uid="{B5935BF5-9B54-4195-B2D7-41EFD5036F35}">
      <text>
        <r>
          <rPr>
            <sz val="9"/>
            <color indexed="81"/>
            <rFont val="Tahoma"/>
            <family val="2"/>
            <charset val="238"/>
          </rPr>
          <t>Ulice</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038AB740-06A2-4574-8DF2-5523094BE9C7}">
      <text>
        <r>
          <rPr>
            <sz val="9"/>
            <color indexed="81"/>
            <rFont val="Tahoma"/>
            <family val="2"/>
            <charset val="238"/>
          </rPr>
          <t>Název</t>
        </r>
      </text>
    </comment>
    <comment ref="I11" authorId="0" shapeId="0" xr:uid="{7E1CB7CE-C92F-4CD5-AF09-192617EFE98B}">
      <text>
        <r>
          <rPr>
            <sz val="9"/>
            <color indexed="81"/>
            <rFont val="Tahoma"/>
            <family val="2"/>
            <charset val="238"/>
          </rPr>
          <t>IČO</t>
        </r>
      </text>
    </comment>
    <comment ref="D12" authorId="0" shapeId="0" xr:uid="{76CFD1F9-F52F-45DA-B4F0-C39DFDAABD00}">
      <text>
        <r>
          <rPr>
            <sz val="9"/>
            <color indexed="81"/>
            <rFont val="Tahoma"/>
            <family val="2"/>
            <charset val="238"/>
          </rPr>
          <t>Ulice</t>
        </r>
      </text>
    </comment>
    <comment ref="I12" authorId="0" shapeId="0" xr:uid="{005F9D36-DB43-4FCD-827D-586F17AE38F5}">
      <text>
        <r>
          <rPr>
            <sz val="9"/>
            <color indexed="81"/>
            <rFont val="Tahoma"/>
            <family val="2"/>
            <charset val="238"/>
          </rPr>
          <t>DIČ</t>
        </r>
      </text>
    </comment>
    <comment ref="C13" authorId="0" shapeId="0" xr:uid="{BB9C3B3F-122D-4EDF-A5B2-B503DFC52CF9}">
      <text>
        <r>
          <rPr>
            <sz val="9"/>
            <color indexed="81"/>
            <rFont val="Tahoma"/>
            <family val="2"/>
            <charset val="238"/>
          </rPr>
          <t>PSČ</t>
        </r>
      </text>
    </comment>
    <comment ref="D13" authorId="0" shapeId="0" xr:uid="{0D583A78-1F40-41BA-B732-F6204474D254}">
      <text>
        <r>
          <rPr>
            <sz val="9"/>
            <color indexed="81"/>
            <rFont val="Tahoma"/>
            <family val="2"/>
            <charset val="238"/>
          </rPr>
          <t>Ulice</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06D4D194-E717-420F-BF41-C7FE71EC46B7}">
      <text>
        <r>
          <rPr>
            <sz val="9"/>
            <color indexed="81"/>
            <rFont val="Tahoma"/>
            <family val="2"/>
            <charset val="238"/>
          </rPr>
          <t>Název</t>
        </r>
      </text>
    </comment>
    <comment ref="I11" authorId="0" shapeId="0" xr:uid="{76BD0ED6-60F9-43DE-AACA-8880F780CA89}">
      <text>
        <r>
          <rPr>
            <sz val="9"/>
            <color indexed="81"/>
            <rFont val="Tahoma"/>
            <family val="2"/>
            <charset val="238"/>
          </rPr>
          <t>IČO</t>
        </r>
      </text>
    </comment>
    <comment ref="D12" authorId="0" shapeId="0" xr:uid="{7E1AED78-A58F-43F5-A99F-A5A2F3D9794E}">
      <text>
        <r>
          <rPr>
            <sz val="9"/>
            <color indexed="81"/>
            <rFont val="Tahoma"/>
            <family val="2"/>
            <charset val="238"/>
          </rPr>
          <t>Ulice</t>
        </r>
      </text>
    </comment>
    <comment ref="I12" authorId="0" shapeId="0" xr:uid="{2F7E6C53-25DD-4E10-A73C-540873386F2C}">
      <text>
        <r>
          <rPr>
            <sz val="9"/>
            <color indexed="81"/>
            <rFont val="Tahoma"/>
            <family val="2"/>
            <charset val="238"/>
          </rPr>
          <t>DIČ</t>
        </r>
      </text>
    </comment>
    <comment ref="C13" authorId="0" shapeId="0" xr:uid="{B5B811D8-DCD9-407A-821E-CE5CB88795C7}">
      <text>
        <r>
          <rPr>
            <sz val="9"/>
            <color indexed="81"/>
            <rFont val="Tahoma"/>
            <family val="2"/>
            <charset val="238"/>
          </rPr>
          <t>PSČ</t>
        </r>
      </text>
    </comment>
    <comment ref="D13" authorId="0" shapeId="0" xr:uid="{46960F82-EB09-4620-AB0C-ACC42EF612D0}">
      <text>
        <r>
          <rPr>
            <sz val="9"/>
            <color indexed="81"/>
            <rFont val="Tahoma"/>
            <family val="2"/>
            <charset val="238"/>
          </rPr>
          <t>Ulice</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64C03342-338A-4ABA-9E59-2F367297E438}">
      <text>
        <r>
          <rPr>
            <sz val="9"/>
            <color indexed="81"/>
            <rFont val="Tahoma"/>
            <family val="2"/>
            <charset val="238"/>
          </rPr>
          <t>Název</t>
        </r>
      </text>
    </comment>
    <comment ref="I11" authorId="0" shapeId="0" xr:uid="{85D9C28C-38BE-4B8D-B8C3-EBFD274EC890}">
      <text>
        <r>
          <rPr>
            <sz val="9"/>
            <color indexed="81"/>
            <rFont val="Tahoma"/>
            <family val="2"/>
            <charset val="238"/>
          </rPr>
          <t>IČO</t>
        </r>
      </text>
    </comment>
    <comment ref="D12" authorId="0" shapeId="0" xr:uid="{F0A00C59-4012-4AF0-B52A-2AE5DA0A2028}">
      <text>
        <r>
          <rPr>
            <sz val="9"/>
            <color indexed="81"/>
            <rFont val="Tahoma"/>
            <family val="2"/>
            <charset val="238"/>
          </rPr>
          <t>Ulice</t>
        </r>
      </text>
    </comment>
    <comment ref="I12" authorId="0" shapeId="0" xr:uid="{AB529DC7-8DD6-46AD-8A00-F187E527641E}">
      <text>
        <r>
          <rPr>
            <sz val="9"/>
            <color indexed="81"/>
            <rFont val="Tahoma"/>
            <family val="2"/>
            <charset val="238"/>
          </rPr>
          <t>DIČ</t>
        </r>
      </text>
    </comment>
    <comment ref="C13" authorId="0" shapeId="0" xr:uid="{B04117C5-649C-4E3A-8DB9-D1CF3E1FFD9B}">
      <text>
        <r>
          <rPr>
            <sz val="9"/>
            <color indexed="81"/>
            <rFont val="Tahoma"/>
            <family val="2"/>
            <charset val="238"/>
          </rPr>
          <t>PSČ</t>
        </r>
      </text>
    </comment>
    <comment ref="D13" authorId="0" shapeId="0" xr:uid="{D0A457CF-4230-4BD6-90CC-7E2910DA2118}">
      <text>
        <r>
          <rPr>
            <sz val="9"/>
            <color indexed="81"/>
            <rFont val="Tahoma"/>
            <family val="2"/>
            <charset val="238"/>
          </rPr>
          <t>Ulice</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D8F5D3DE-82E4-46E4-AF93-D6A7B53E3646}">
      <text>
        <r>
          <rPr>
            <sz val="9"/>
            <color indexed="81"/>
            <rFont val="Tahoma"/>
            <family val="2"/>
            <charset val="238"/>
          </rPr>
          <t>Název</t>
        </r>
      </text>
    </comment>
    <comment ref="I11" authorId="0" shapeId="0" xr:uid="{83FE5276-0092-4F60-AEF0-E995C9B05458}">
      <text>
        <r>
          <rPr>
            <sz val="9"/>
            <color indexed="81"/>
            <rFont val="Tahoma"/>
            <family val="2"/>
            <charset val="238"/>
          </rPr>
          <t>IČO</t>
        </r>
      </text>
    </comment>
    <comment ref="D12" authorId="0" shapeId="0" xr:uid="{36950CEA-A982-4F32-A665-C1A158C384E3}">
      <text>
        <r>
          <rPr>
            <sz val="9"/>
            <color indexed="81"/>
            <rFont val="Tahoma"/>
            <family val="2"/>
            <charset val="238"/>
          </rPr>
          <t>Ulice</t>
        </r>
      </text>
    </comment>
    <comment ref="I12" authorId="0" shapeId="0" xr:uid="{E856BCEB-6AEB-4C6E-9C68-9BE79BF772C4}">
      <text>
        <r>
          <rPr>
            <sz val="9"/>
            <color indexed="81"/>
            <rFont val="Tahoma"/>
            <family val="2"/>
            <charset val="238"/>
          </rPr>
          <t>DIČ</t>
        </r>
      </text>
    </comment>
    <comment ref="C13" authorId="0" shapeId="0" xr:uid="{5CCBF70A-AD9E-41FA-94FD-3A29ACF66AA4}">
      <text>
        <r>
          <rPr>
            <sz val="9"/>
            <color indexed="81"/>
            <rFont val="Tahoma"/>
            <family val="2"/>
            <charset val="238"/>
          </rPr>
          <t>PSČ</t>
        </r>
      </text>
    </comment>
    <comment ref="D13" authorId="0" shapeId="0" xr:uid="{7348EBCA-6634-4B5C-AF93-74B3643258D2}">
      <text>
        <r>
          <rPr>
            <sz val="9"/>
            <color indexed="81"/>
            <rFont val="Tahoma"/>
            <family val="2"/>
            <charset val="238"/>
          </rPr>
          <t>Ulice</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67EE4A3A-B0A0-4892-9A94-21007D08584D}">
      <text>
        <r>
          <rPr>
            <sz val="9"/>
            <color indexed="81"/>
            <rFont val="Tahoma"/>
            <family val="2"/>
            <charset val="238"/>
          </rPr>
          <t>Název</t>
        </r>
      </text>
    </comment>
    <comment ref="I11" authorId="0" shapeId="0" xr:uid="{ECF25F56-34B6-4703-8939-990317B8C621}">
      <text>
        <r>
          <rPr>
            <sz val="9"/>
            <color indexed="81"/>
            <rFont val="Tahoma"/>
            <family val="2"/>
            <charset val="238"/>
          </rPr>
          <t>IČO</t>
        </r>
      </text>
    </comment>
    <comment ref="D12" authorId="0" shapeId="0" xr:uid="{24AA1C75-2DC0-42F1-899B-F13B7B990D59}">
      <text>
        <r>
          <rPr>
            <sz val="9"/>
            <color indexed="81"/>
            <rFont val="Tahoma"/>
            <family val="2"/>
            <charset val="238"/>
          </rPr>
          <t>Ulice</t>
        </r>
      </text>
    </comment>
    <comment ref="I12" authorId="0" shapeId="0" xr:uid="{D23931F6-65C8-4692-8194-18A419CF5827}">
      <text>
        <r>
          <rPr>
            <sz val="9"/>
            <color indexed="81"/>
            <rFont val="Tahoma"/>
            <family val="2"/>
            <charset val="238"/>
          </rPr>
          <t>DIČ</t>
        </r>
      </text>
    </comment>
    <comment ref="C13" authorId="0" shapeId="0" xr:uid="{5EC58B1C-012E-4FA2-BFDC-529C7FAB0F4C}">
      <text>
        <r>
          <rPr>
            <sz val="9"/>
            <color indexed="81"/>
            <rFont val="Tahoma"/>
            <family val="2"/>
            <charset val="238"/>
          </rPr>
          <t>PSČ</t>
        </r>
      </text>
    </comment>
    <comment ref="D13" authorId="0" shapeId="0" xr:uid="{193053C6-DF50-44CA-8331-C47999BD49D4}">
      <text>
        <r>
          <rPr>
            <sz val="9"/>
            <color indexed="81"/>
            <rFont val="Tahoma"/>
            <family val="2"/>
            <charset val="238"/>
          </rPr>
          <t>Ulice</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2EC2989E-04B1-4ED0-AF88-5157D4CFE396}">
      <text>
        <r>
          <rPr>
            <sz val="9"/>
            <color indexed="81"/>
            <rFont val="Tahoma"/>
            <family val="2"/>
            <charset val="238"/>
          </rPr>
          <t>Název</t>
        </r>
      </text>
    </comment>
    <comment ref="I11" authorId="0" shapeId="0" xr:uid="{50F21D7B-48CF-45B2-8110-11B1AA7762FD}">
      <text>
        <r>
          <rPr>
            <sz val="9"/>
            <color indexed="81"/>
            <rFont val="Tahoma"/>
            <family val="2"/>
            <charset val="238"/>
          </rPr>
          <t>IČO</t>
        </r>
      </text>
    </comment>
    <comment ref="D12" authorId="0" shapeId="0" xr:uid="{92F24BC9-1BE1-4EA0-9973-627965AF2F42}">
      <text>
        <r>
          <rPr>
            <sz val="9"/>
            <color indexed="81"/>
            <rFont val="Tahoma"/>
            <family val="2"/>
            <charset val="238"/>
          </rPr>
          <t>Ulice</t>
        </r>
      </text>
    </comment>
    <comment ref="I12" authorId="0" shapeId="0" xr:uid="{1E8C2B84-1319-49E7-8737-650B86C826CC}">
      <text>
        <r>
          <rPr>
            <sz val="9"/>
            <color indexed="81"/>
            <rFont val="Tahoma"/>
            <family val="2"/>
            <charset val="238"/>
          </rPr>
          <t>DIČ</t>
        </r>
      </text>
    </comment>
    <comment ref="C13" authorId="0" shapeId="0" xr:uid="{428CD2D9-FB11-4256-AA44-EBA0DCCC5546}">
      <text>
        <r>
          <rPr>
            <sz val="9"/>
            <color indexed="81"/>
            <rFont val="Tahoma"/>
            <family val="2"/>
            <charset val="238"/>
          </rPr>
          <t>PSČ</t>
        </r>
      </text>
    </comment>
    <comment ref="D13" authorId="0" shapeId="0" xr:uid="{80A58398-8080-4FC8-8DA1-8F61C683C14C}">
      <text>
        <r>
          <rPr>
            <sz val="9"/>
            <color indexed="81"/>
            <rFont val="Tahoma"/>
            <family val="2"/>
            <charset val="238"/>
          </rPr>
          <t>Ulice</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370C3C3B-AF21-4471-80F8-91BB9DA89C20}">
      <text>
        <r>
          <rPr>
            <sz val="9"/>
            <color indexed="81"/>
            <rFont val="Tahoma"/>
            <family val="2"/>
            <charset val="238"/>
          </rPr>
          <t>Název</t>
        </r>
      </text>
    </comment>
    <comment ref="I11" authorId="0" shapeId="0" xr:uid="{453EC1B2-9D7E-4296-AF46-13F72D4C5817}">
      <text>
        <r>
          <rPr>
            <sz val="9"/>
            <color indexed="81"/>
            <rFont val="Tahoma"/>
            <family val="2"/>
            <charset val="238"/>
          </rPr>
          <t>IČO</t>
        </r>
      </text>
    </comment>
    <comment ref="D12" authorId="0" shapeId="0" xr:uid="{400F72ED-59C4-424A-8C31-C3A14A95442C}">
      <text>
        <r>
          <rPr>
            <sz val="9"/>
            <color indexed="81"/>
            <rFont val="Tahoma"/>
            <family val="2"/>
            <charset val="238"/>
          </rPr>
          <t>Ulice</t>
        </r>
      </text>
    </comment>
    <comment ref="I12" authorId="0" shapeId="0" xr:uid="{F81542F2-90C9-444D-A698-E1044C09EBBB}">
      <text>
        <r>
          <rPr>
            <sz val="9"/>
            <color indexed="81"/>
            <rFont val="Tahoma"/>
            <family val="2"/>
            <charset val="238"/>
          </rPr>
          <t>DIČ</t>
        </r>
      </text>
    </comment>
    <comment ref="C13" authorId="0" shapeId="0" xr:uid="{92C1A3DB-FB5D-4A3F-9C38-CCBCDA908D6A}">
      <text>
        <r>
          <rPr>
            <sz val="9"/>
            <color indexed="81"/>
            <rFont val="Tahoma"/>
            <family val="2"/>
            <charset val="238"/>
          </rPr>
          <t>PSČ</t>
        </r>
      </text>
    </comment>
    <comment ref="D13" authorId="0" shapeId="0" xr:uid="{B643C118-32C1-490E-8076-5884E97704BF}">
      <text>
        <r>
          <rPr>
            <sz val="9"/>
            <color indexed="81"/>
            <rFont val="Tahoma"/>
            <family val="2"/>
            <charset val="238"/>
          </rPr>
          <t>Ulice</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78C0E93C-3513-4D88-AE96-E3712E027F30}">
      <text>
        <r>
          <rPr>
            <sz val="9"/>
            <color indexed="81"/>
            <rFont val="Tahoma"/>
            <family val="2"/>
            <charset val="238"/>
          </rPr>
          <t>Název</t>
        </r>
      </text>
    </comment>
    <comment ref="I11" authorId="0" shapeId="0" xr:uid="{46BA3B72-6140-41BB-9E1C-20D460C19DA5}">
      <text>
        <r>
          <rPr>
            <sz val="9"/>
            <color indexed="81"/>
            <rFont val="Tahoma"/>
            <family val="2"/>
            <charset val="238"/>
          </rPr>
          <t>IČO</t>
        </r>
      </text>
    </comment>
    <comment ref="D12" authorId="0" shapeId="0" xr:uid="{1784909D-049B-4A3A-BE0F-A0A384843A94}">
      <text>
        <r>
          <rPr>
            <sz val="9"/>
            <color indexed="81"/>
            <rFont val="Tahoma"/>
            <family val="2"/>
            <charset val="238"/>
          </rPr>
          <t>Ulice</t>
        </r>
      </text>
    </comment>
    <comment ref="I12" authorId="0" shapeId="0" xr:uid="{64DBC738-21C4-49CB-9FB5-7C24B05A1536}">
      <text>
        <r>
          <rPr>
            <sz val="9"/>
            <color indexed="81"/>
            <rFont val="Tahoma"/>
            <family val="2"/>
            <charset val="238"/>
          </rPr>
          <t>DIČ</t>
        </r>
      </text>
    </comment>
    <comment ref="C13" authorId="0" shapeId="0" xr:uid="{629DE80D-D414-44EC-9601-F8E9FC8A4DC8}">
      <text>
        <r>
          <rPr>
            <sz val="9"/>
            <color indexed="81"/>
            <rFont val="Tahoma"/>
            <family val="2"/>
            <charset val="238"/>
          </rPr>
          <t>PSČ</t>
        </r>
      </text>
    </comment>
    <comment ref="D13" authorId="0" shapeId="0" xr:uid="{E6240C54-38C8-4F3C-B1C4-5DE9BFDDBA97}">
      <text>
        <r>
          <rPr>
            <sz val="9"/>
            <color indexed="81"/>
            <rFont val="Tahoma"/>
            <family val="2"/>
            <charset val="238"/>
          </rPr>
          <t>Ulice</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C126FA0F-C338-492F-AF50-B04DEA952BE7}">
      <text>
        <r>
          <rPr>
            <sz val="9"/>
            <color indexed="81"/>
            <rFont val="Tahoma"/>
            <family val="2"/>
            <charset val="238"/>
          </rPr>
          <t>Název</t>
        </r>
      </text>
    </comment>
    <comment ref="I11" authorId="0" shapeId="0" xr:uid="{97937AD5-2305-42CE-9878-4CDAD596E5D5}">
      <text>
        <r>
          <rPr>
            <sz val="9"/>
            <color indexed="81"/>
            <rFont val="Tahoma"/>
            <family val="2"/>
            <charset val="238"/>
          </rPr>
          <t>IČO</t>
        </r>
      </text>
    </comment>
    <comment ref="D12" authorId="0" shapeId="0" xr:uid="{0459526E-7250-4215-BC52-3D071B6C1DE4}">
      <text>
        <r>
          <rPr>
            <sz val="9"/>
            <color indexed="81"/>
            <rFont val="Tahoma"/>
            <family val="2"/>
            <charset val="238"/>
          </rPr>
          <t>Ulice</t>
        </r>
      </text>
    </comment>
    <comment ref="I12" authorId="0" shapeId="0" xr:uid="{D7E28E9B-61F3-43A8-BA77-6547636F03FE}">
      <text>
        <r>
          <rPr>
            <sz val="9"/>
            <color indexed="81"/>
            <rFont val="Tahoma"/>
            <family val="2"/>
            <charset val="238"/>
          </rPr>
          <t>DIČ</t>
        </r>
      </text>
    </comment>
    <comment ref="C13" authorId="0" shapeId="0" xr:uid="{8D7195DF-B241-43D3-B8B2-4D0CB5BDC6E0}">
      <text>
        <r>
          <rPr>
            <sz val="9"/>
            <color indexed="81"/>
            <rFont val="Tahoma"/>
            <family val="2"/>
            <charset val="238"/>
          </rPr>
          <t>PSČ</t>
        </r>
      </text>
    </comment>
    <comment ref="D13" authorId="0" shapeId="0" xr:uid="{34FAD80D-1903-42D2-945E-49CF1555AB18}">
      <text>
        <r>
          <rPr>
            <sz val="9"/>
            <color indexed="81"/>
            <rFont val="Tahoma"/>
            <family val="2"/>
            <charset val="238"/>
          </rPr>
          <t>Ulice</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9964491D-35E9-478E-9695-92C21048EDC6}">
      <text>
        <r>
          <rPr>
            <sz val="9"/>
            <color indexed="81"/>
            <rFont val="Tahoma"/>
            <family val="2"/>
            <charset val="238"/>
          </rPr>
          <t>Název</t>
        </r>
      </text>
    </comment>
    <comment ref="I11" authorId="0" shapeId="0" xr:uid="{1F1E1AE7-5DC9-4C6A-85F9-43BB0FEF72EB}">
      <text>
        <r>
          <rPr>
            <sz val="9"/>
            <color indexed="81"/>
            <rFont val="Tahoma"/>
            <family val="2"/>
            <charset val="238"/>
          </rPr>
          <t>IČO</t>
        </r>
      </text>
    </comment>
    <comment ref="D12" authorId="0" shapeId="0" xr:uid="{09E05783-1718-4BBF-BE12-4BF59D0579F8}">
      <text>
        <r>
          <rPr>
            <sz val="9"/>
            <color indexed="81"/>
            <rFont val="Tahoma"/>
            <family val="2"/>
            <charset val="238"/>
          </rPr>
          <t>Ulice</t>
        </r>
      </text>
    </comment>
    <comment ref="I12" authorId="0" shapeId="0" xr:uid="{3226803D-7348-4C1D-AF7E-B4E8B30461C9}">
      <text>
        <r>
          <rPr>
            <sz val="9"/>
            <color indexed="81"/>
            <rFont val="Tahoma"/>
            <family val="2"/>
            <charset val="238"/>
          </rPr>
          <t>DIČ</t>
        </r>
      </text>
    </comment>
    <comment ref="C13" authorId="0" shapeId="0" xr:uid="{E0EB4DA0-4DAE-411F-A0F8-ADFE7B326233}">
      <text>
        <r>
          <rPr>
            <sz val="9"/>
            <color indexed="81"/>
            <rFont val="Tahoma"/>
            <family val="2"/>
            <charset val="238"/>
          </rPr>
          <t>PSČ</t>
        </r>
      </text>
    </comment>
    <comment ref="D13" authorId="0" shapeId="0" xr:uid="{3BFE86E0-F704-4A45-8E62-E2205B0BE48E}">
      <text>
        <r>
          <rPr>
            <sz val="9"/>
            <color indexed="81"/>
            <rFont val="Tahoma"/>
            <family val="2"/>
            <charset val="238"/>
          </rPr>
          <t>Ulice</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206E0804-BE23-4964-B13D-EFC340450E4E}">
      <text>
        <r>
          <rPr>
            <sz val="9"/>
            <color indexed="81"/>
            <rFont val="Tahoma"/>
            <family val="2"/>
            <charset val="238"/>
          </rPr>
          <t>Název</t>
        </r>
      </text>
    </comment>
    <comment ref="I11" authorId="0" shapeId="0" xr:uid="{3542AA29-7D1C-4699-A12E-F8974C50BF87}">
      <text>
        <r>
          <rPr>
            <sz val="9"/>
            <color indexed="81"/>
            <rFont val="Tahoma"/>
            <family val="2"/>
            <charset val="238"/>
          </rPr>
          <t>IČO</t>
        </r>
      </text>
    </comment>
    <comment ref="D12" authorId="0" shapeId="0" xr:uid="{5E2C2E6D-4ACF-420F-9D12-DE9903CD3CA7}">
      <text>
        <r>
          <rPr>
            <sz val="9"/>
            <color indexed="81"/>
            <rFont val="Tahoma"/>
            <family val="2"/>
            <charset val="238"/>
          </rPr>
          <t>Ulice</t>
        </r>
      </text>
    </comment>
    <comment ref="I12" authorId="0" shapeId="0" xr:uid="{72337CD7-DC95-4E13-8204-40558F6F55DA}">
      <text>
        <r>
          <rPr>
            <sz val="9"/>
            <color indexed="81"/>
            <rFont val="Tahoma"/>
            <family val="2"/>
            <charset val="238"/>
          </rPr>
          <t>DIČ</t>
        </r>
      </text>
    </comment>
    <comment ref="C13" authorId="0" shapeId="0" xr:uid="{5149E5D7-6882-4850-9581-4C1127024F13}">
      <text>
        <r>
          <rPr>
            <sz val="9"/>
            <color indexed="81"/>
            <rFont val="Tahoma"/>
            <family val="2"/>
            <charset val="238"/>
          </rPr>
          <t>PSČ</t>
        </r>
      </text>
    </comment>
    <comment ref="D13" authorId="0" shapeId="0" xr:uid="{B7BCD519-621F-4DE8-A73C-B6D3271E4FC1}">
      <text>
        <r>
          <rPr>
            <sz val="9"/>
            <color indexed="81"/>
            <rFont val="Tahoma"/>
            <family val="2"/>
            <charset val="238"/>
          </rPr>
          <t>Ulice</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5F8A9F11-E1BF-4689-AB26-B8AB05A49B1C}">
      <text>
        <r>
          <rPr>
            <sz val="9"/>
            <color indexed="81"/>
            <rFont val="Tahoma"/>
            <family val="2"/>
            <charset val="238"/>
          </rPr>
          <t>Název</t>
        </r>
      </text>
    </comment>
    <comment ref="I11" authorId="0" shapeId="0" xr:uid="{366D5252-800E-46F6-851F-9127162B604E}">
      <text>
        <r>
          <rPr>
            <sz val="9"/>
            <color indexed="81"/>
            <rFont val="Tahoma"/>
            <family val="2"/>
            <charset val="238"/>
          </rPr>
          <t>IČO</t>
        </r>
      </text>
    </comment>
    <comment ref="D12" authorId="0" shapeId="0" xr:uid="{3636DC5C-26D6-4E4F-80BA-97CEE00EAB2C}">
      <text>
        <r>
          <rPr>
            <sz val="9"/>
            <color indexed="81"/>
            <rFont val="Tahoma"/>
            <family val="2"/>
            <charset val="238"/>
          </rPr>
          <t>Ulice</t>
        </r>
      </text>
    </comment>
    <comment ref="I12" authorId="0" shapeId="0" xr:uid="{15B56F1A-D147-4224-BEEB-18F53D2C0939}">
      <text>
        <r>
          <rPr>
            <sz val="9"/>
            <color indexed="81"/>
            <rFont val="Tahoma"/>
            <family val="2"/>
            <charset val="238"/>
          </rPr>
          <t>DIČ</t>
        </r>
      </text>
    </comment>
    <comment ref="C13" authorId="0" shapeId="0" xr:uid="{87069B2A-D3C1-4F5A-A21C-30CD2DF83A98}">
      <text>
        <r>
          <rPr>
            <sz val="9"/>
            <color indexed="81"/>
            <rFont val="Tahoma"/>
            <family val="2"/>
            <charset val="238"/>
          </rPr>
          <t>PSČ</t>
        </r>
      </text>
    </comment>
    <comment ref="D13" authorId="0" shapeId="0" xr:uid="{C90D33F8-90A6-43BA-BB92-E0EDD4A8B53A}">
      <text>
        <r>
          <rPr>
            <sz val="9"/>
            <color indexed="81"/>
            <rFont val="Tahoma"/>
            <family val="2"/>
            <charset val="238"/>
          </rPr>
          <t>Ulice</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1C926E2D-7EE6-4E74-BB8C-55EEF17953A1}">
      <text>
        <r>
          <rPr>
            <sz val="9"/>
            <color indexed="81"/>
            <rFont val="Tahoma"/>
            <family val="2"/>
            <charset val="238"/>
          </rPr>
          <t>Název</t>
        </r>
      </text>
    </comment>
    <comment ref="I11" authorId="0" shapeId="0" xr:uid="{A1BA5336-35FF-4560-911F-E147EB4B0B61}">
      <text>
        <r>
          <rPr>
            <sz val="9"/>
            <color indexed="81"/>
            <rFont val="Tahoma"/>
            <family val="2"/>
            <charset val="238"/>
          </rPr>
          <t>IČO</t>
        </r>
      </text>
    </comment>
    <comment ref="D12" authorId="0" shapeId="0" xr:uid="{431458CB-1A10-4BDF-80C8-5DFDFB2804DE}">
      <text>
        <r>
          <rPr>
            <sz val="9"/>
            <color indexed="81"/>
            <rFont val="Tahoma"/>
            <family val="2"/>
            <charset val="238"/>
          </rPr>
          <t>Ulice</t>
        </r>
      </text>
    </comment>
    <comment ref="I12" authorId="0" shapeId="0" xr:uid="{2FEE5492-0B4E-43F3-A82F-5EE5F5A99509}">
      <text>
        <r>
          <rPr>
            <sz val="9"/>
            <color indexed="81"/>
            <rFont val="Tahoma"/>
            <family val="2"/>
            <charset val="238"/>
          </rPr>
          <t>DIČ</t>
        </r>
      </text>
    </comment>
    <comment ref="C13" authorId="0" shapeId="0" xr:uid="{12B004D9-8BEC-4E0C-A879-EA88F30231E3}">
      <text>
        <r>
          <rPr>
            <sz val="9"/>
            <color indexed="81"/>
            <rFont val="Tahoma"/>
            <family val="2"/>
            <charset val="238"/>
          </rPr>
          <t>PSČ</t>
        </r>
      </text>
    </comment>
    <comment ref="D13" authorId="0" shapeId="0" xr:uid="{83ADD5B4-97E9-4582-9713-709496018CFC}">
      <text>
        <r>
          <rPr>
            <sz val="9"/>
            <color indexed="81"/>
            <rFont val="Tahoma"/>
            <family val="2"/>
            <charset val="238"/>
          </rPr>
          <t>Ulice</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F88A10DF-E0B4-4045-BA60-7199DC8435BA}">
      <text>
        <r>
          <rPr>
            <sz val="9"/>
            <color indexed="81"/>
            <rFont val="Tahoma"/>
            <family val="2"/>
            <charset val="238"/>
          </rPr>
          <t>Název</t>
        </r>
      </text>
    </comment>
    <comment ref="I11" authorId="0" shapeId="0" xr:uid="{D6D05409-14B0-4C20-AB22-A84B63C90231}">
      <text>
        <r>
          <rPr>
            <sz val="9"/>
            <color indexed="81"/>
            <rFont val="Tahoma"/>
            <family val="2"/>
            <charset val="238"/>
          </rPr>
          <t>IČO</t>
        </r>
      </text>
    </comment>
    <comment ref="D12" authorId="0" shapeId="0" xr:uid="{9D50E633-DE65-44CD-9DB5-C1B83EA3A29C}">
      <text>
        <r>
          <rPr>
            <sz val="9"/>
            <color indexed="81"/>
            <rFont val="Tahoma"/>
            <family val="2"/>
            <charset val="238"/>
          </rPr>
          <t>Ulice</t>
        </r>
      </text>
    </comment>
    <comment ref="I12" authorId="0" shapeId="0" xr:uid="{A6EB3DC5-530C-4AC2-813C-195E8829EE43}">
      <text>
        <r>
          <rPr>
            <sz val="9"/>
            <color indexed="81"/>
            <rFont val="Tahoma"/>
            <family val="2"/>
            <charset val="238"/>
          </rPr>
          <t>DIČ</t>
        </r>
      </text>
    </comment>
    <comment ref="C13" authorId="0" shapeId="0" xr:uid="{20CE925F-E77F-43B4-B45D-D9FDA0B24103}">
      <text>
        <r>
          <rPr>
            <sz val="9"/>
            <color indexed="81"/>
            <rFont val="Tahoma"/>
            <family val="2"/>
            <charset val="238"/>
          </rPr>
          <t>PSČ</t>
        </r>
      </text>
    </comment>
    <comment ref="D13" authorId="0" shapeId="0" xr:uid="{5489B478-3A60-4979-BA4F-AA44682D7370}">
      <text>
        <r>
          <rPr>
            <sz val="9"/>
            <color indexed="81"/>
            <rFont val="Tahoma"/>
            <family val="2"/>
            <charset val="238"/>
          </rPr>
          <t>Ulice</t>
        </r>
      </text>
    </comment>
  </commentList>
</comments>
</file>

<file path=xl/sharedStrings.xml><?xml version="1.0" encoding="utf-8"?>
<sst xmlns="http://schemas.openxmlformats.org/spreadsheetml/2006/main" count="11028" uniqueCount="339">
  <si>
    <t>%</t>
  </si>
  <si>
    <t>Cena celkem</t>
  </si>
  <si>
    <t>Za zhotovitele</t>
  </si>
  <si>
    <t>Za objednatele</t>
  </si>
  <si>
    <t>Zaokrouhlení</t>
  </si>
  <si>
    <t>Název</t>
  </si>
  <si>
    <t xml:space="preserve">Položkový rozpočet </t>
  </si>
  <si>
    <t>O:</t>
  </si>
  <si>
    <t>R:</t>
  </si>
  <si>
    <t>dne</t>
  </si>
  <si>
    <t>v</t>
  </si>
  <si>
    <t xml:space="preserve">Snížená DPH </t>
  </si>
  <si>
    <t xml:space="preserve">Základní DPH </t>
  </si>
  <si>
    <t>Rekapitulace dílčích částí</t>
  </si>
  <si>
    <t>Číslo</t>
  </si>
  <si>
    <t>DPH celkem</t>
  </si>
  <si>
    <t>Zhotovitel:</t>
  </si>
  <si>
    <t>Projektant:</t>
  </si>
  <si>
    <t>Vypracoval:</t>
  </si>
  <si>
    <t>Objednatel:</t>
  </si>
  <si>
    <t>Cena celkem bez DPH</t>
  </si>
  <si>
    <t>Vedlejší náklady</t>
  </si>
  <si>
    <t>Celkem</t>
  </si>
  <si>
    <t>Dodávka</t>
  </si>
  <si>
    <t>Montáž</t>
  </si>
  <si>
    <t>Rozpis ceny</t>
  </si>
  <si>
    <t>Rekapitulace daní</t>
  </si>
  <si>
    <t>IČ:</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</si>
  <si>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</si>
  <si>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</si>
  <si>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</si>
  <si>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</si>
  <si>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</si>
  <si>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</si>
  <si>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Zakázka:</t>
  </si>
  <si>
    <t>Z:</t>
  </si>
  <si>
    <t>Položkový rozpočet</t>
  </si>
  <si>
    <t>Objekt:</t>
  </si>
  <si>
    <t>Rozpočet:</t>
  </si>
  <si>
    <t>Rounek 43</t>
  </si>
  <si>
    <t>Brno</t>
  </si>
  <si>
    <t>Rozpočet</t>
  </si>
  <si>
    <t>Celkem za stavbu</t>
  </si>
  <si>
    <t>CZK</t>
  </si>
  <si>
    <t>Rekapitulace dílů</t>
  </si>
  <si>
    <t>1</t>
  </si>
  <si>
    <t>Zemní práce</t>
  </si>
  <si>
    <t>2</t>
  </si>
  <si>
    <t>Základy,zvláštní zakládání</t>
  </si>
  <si>
    <t>4</t>
  </si>
  <si>
    <t>Vodorovné konstrukce</t>
  </si>
  <si>
    <t>5</t>
  </si>
  <si>
    <t>Komunikace</t>
  </si>
  <si>
    <t>8</t>
  </si>
  <si>
    <t>Trubní vedení</t>
  </si>
  <si>
    <t>99</t>
  </si>
  <si>
    <t>Staveništní přesun hmot</t>
  </si>
  <si>
    <t>M21</t>
  </si>
  <si>
    <t>Elektromontáže</t>
  </si>
  <si>
    <t>M33</t>
  </si>
  <si>
    <t>Vlastní</t>
  </si>
  <si>
    <t>M65</t>
  </si>
  <si>
    <t>Elektroinstalace</t>
  </si>
  <si>
    <t>VN</t>
  </si>
  <si>
    <t>S:</t>
  </si>
  <si>
    <t>#TypZaznamu#</t>
  </si>
  <si>
    <t>STA</t>
  </si>
  <si>
    <t>OBJ</t>
  </si>
  <si>
    <t>ROZ</t>
  </si>
  <si>
    <t>C:</t>
  </si>
  <si>
    <t>CAS_STR</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</si>
  <si>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</si>
  <si>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</si>
  <si>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</si>
  <si>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</si>
  <si>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</si>
  <si>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</si>
  <si>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</si>
  <si>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</si>
  <si>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</si>
  <si>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</si>
  <si>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</si>
  <si>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</si>
  <si>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</si>
  <si>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</si>
  <si>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</si>
  <si>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t>
  </si>
  <si>
    <t>Nhod / MJ</t>
  </si>
  <si>
    <t>Nhod celk.</t>
  </si>
  <si>
    <t>Díl:</t>
  </si>
  <si>
    <t>DIL</t>
  </si>
  <si>
    <t>121100001RA0</t>
  </si>
  <si>
    <t>Sejmutí ornice, naložení, odvoz a uložení</t>
  </si>
  <si>
    <t>m3</t>
  </si>
  <si>
    <t>POL2_0</t>
  </si>
  <si>
    <t>131201110R00</t>
  </si>
  <si>
    <t>Hloubení nezapaž. jam hor.3 do 50 m3, STROJNĚ</t>
  </si>
  <si>
    <t>POL1_0</t>
  </si>
  <si>
    <t>132200020RA0</t>
  </si>
  <si>
    <t>Hloubení nezapaž. rýh šířky do 60 cm v hornině 5-7</t>
  </si>
  <si>
    <t>128601101R00</t>
  </si>
  <si>
    <t>Dolamování na dně odkopávek v hor.7</t>
  </si>
  <si>
    <t>125203211R00</t>
  </si>
  <si>
    <t>Hloubení jam nezapažených v hornině třídy, těžitelnosti skupiny 3 objem do 50 m3 strojně v</t>
  </si>
  <si>
    <t>132200010RAD</t>
  </si>
  <si>
    <t>Hloubení nezapaž. rýh šířky do 80 cm strojně s, urovnáním dna do předepsaného profilu a spádu v</t>
  </si>
  <si>
    <t>132200010RAA</t>
  </si>
  <si>
    <t>Hloubení nezapažených š do 2000mm v soudržných , horninách třídy těžitelnosti skupiny 3</t>
  </si>
  <si>
    <t>115100001RA0</t>
  </si>
  <si>
    <t>Čerpání vody na výšku 10 m, do 500 l</t>
  </si>
  <si>
    <t>h</t>
  </si>
  <si>
    <t>120001101R00</t>
  </si>
  <si>
    <t>Příplatek za ztížení vykopávky v blízkosti vedení</t>
  </si>
  <si>
    <t>161101103R00</t>
  </si>
  <si>
    <t>Svislé přemístění výkopku z hor.1-4 do 6,0 m</t>
  </si>
  <si>
    <t>162201101R00</t>
  </si>
  <si>
    <t>Vodorovné přemístění výkopku z hor.1-4 do 20 m</t>
  </si>
  <si>
    <t>162701105RT3</t>
  </si>
  <si>
    <t>Vodorovné přemístění výkopku z hor.1-4 do 10000 m, nosnost 12 t</t>
  </si>
  <si>
    <t>162100010RAA</t>
  </si>
  <si>
    <t>Vodorovné přemístění výkopku, příplatek za každý další 1 km</t>
  </si>
  <si>
    <t>167101101R00</t>
  </si>
  <si>
    <t>Nakládání výkopku z hor.1-4 v množství do 100 m3</t>
  </si>
  <si>
    <t>199000005R00</t>
  </si>
  <si>
    <t>Poplatek za skládku zeminy 1- 4</t>
  </si>
  <si>
    <t>t</t>
  </si>
  <si>
    <t>151101201R00</t>
  </si>
  <si>
    <t>Pažení stěn výkopu - příložné - hloubky do 4 m</t>
  </si>
  <si>
    <t>m2</t>
  </si>
  <si>
    <t>151101211R00</t>
  </si>
  <si>
    <t>Odstranění pažení stěn - příložné - hl. do 4 m</t>
  </si>
  <si>
    <t>174101101R00</t>
  </si>
  <si>
    <t>Zásyp jam, rýh, šachet se zhutněním</t>
  </si>
  <si>
    <t>175100010RAA</t>
  </si>
  <si>
    <t>Obsyp potrubí prohozenou zeminou, dovoz zeminy ze vzdálenosti 50 m</t>
  </si>
  <si>
    <t>212810010RAB</t>
  </si>
  <si>
    <t>štěrkopísek  0-22mm</t>
  </si>
  <si>
    <t>211971110R00</t>
  </si>
  <si>
    <t>Zřízení vrstvy z geotextílie filtrační, separační,, odvodňovací, ochranné</t>
  </si>
  <si>
    <t>451572111RK1</t>
  </si>
  <si>
    <t>Lože pod potrubí z kameniva těženého 0 - 4 mm</t>
  </si>
  <si>
    <t>568111111R00</t>
  </si>
  <si>
    <t>geotextílie netkaná separační, ochranná, filtrační</t>
  </si>
  <si>
    <t>871313121R00</t>
  </si>
  <si>
    <t>Montáž trub kanaliz. z plastu, hrdlových, DN 150</t>
  </si>
  <si>
    <t>m</t>
  </si>
  <si>
    <t>877313123R00</t>
  </si>
  <si>
    <t>Montáž tvarovek jednoos. plast. gum.kroužek DN 150</t>
  </si>
  <si>
    <t>kus</t>
  </si>
  <si>
    <t>28611260.AR</t>
  </si>
  <si>
    <t>Trubka kanalizační KGEM SN 8 PVC 160x4,7x1000</t>
  </si>
  <si>
    <t>POL3_0</t>
  </si>
  <si>
    <t>28651662.AR</t>
  </si>
  <si>
    <t>Koleno kanalizační KGB 160/ 45° PVC</t>
  </si>
  <si>
    <t>286568194R</t>
  </si>
  <si>
    <t>Přechodka X-STREAM čep/KG hrdlo PP DN 150/160 mm</t>
  </si>
  <si>
    <t>998331091R00</t>
  </si>
  <si>
    <t>Přesun hmot pro nádrže, příplatek do 1 km</t>
  </si>
  <si>
    <t>210810006RT1</t>
  </si>
  <si>
    <t>Kabel CYKY- 3J x 2,5 mm2 včetně výstražné folie, včetně dodávky kabelu</t>
  </si>
  <si>
    <t>210174711R00</t>
  </si>
  <si>
    <t>připojovací plastová elektrorozvodnice pro 5 modul</t>
  </si>
  <si>
    <t>Instalace připojovací plastové rozvodnice pro 5 , modul</t>
  </si>
  <si>
    <t>kpl</t>
  </si>
  <si>
    <t>650516816R00</t>
  </si>
  <si>
    <t>28697804R</t>
  </si>
  <si>
    <t>28697960R</t>
  </si>
  <si>
    <t>Doprava a montáž DČOV5-15 EO (vč. nakládky a, uložení do výkopu mechanizací)</t>
  </si>
  <si>
    <t>234255</t>
  </si>
  <si>
    <t>Příplatek za provedení ČOV pro instalaci na , vysokou hladinu podzemní vody</t>
  </si>
  <si>
    <t>Dodání provozních chemikálií - 1.náplň - 5l, (kolagulant pro chemické srážení fosforu)</t>
  </si>
  <si>
    <t>l</t>
  </si>
  <si>
    <t>Zaočkování ČOV aktivovaným kalem - 50l</t>
  </si>
  <si>
    <t>Prodloužení záruky ČOV nad 24 měsíců o dobu od, uvedení do provozu až do předání stavby</t>
  </si>
  <si>
    <t>GSM modul; mikro SIM (Quad Band, 850/900/1800/1900MHz; pracovní teplota -30°C až</t>
  </si>
  <si>
    <t>28600100R</t>
  </si>
  <si>
    <t>Nádrž na čistou vodu (Polypropylen tl. 8mm; O 800, mm; výška 2 m) včetně pochozího víka(Polypropylen</t>
  </si>
  <si>
    <t>Doprava a montáž nádrže čisté vody (vč. nakládky a, uložení do výkopu mechanizací)</t>
  </si>
  <si>
    <t>Ponorné čerpadlo čisté vody (230V/50Hz; 900 W;, IP68; průtok l/min: m3/h 200-300l: 12-18 m3/hod;</t>
  </si>
  <si>
    <t>Dávkovací čerpadlo chemikálií a vnitřní vystrojení</t>
  </si>
  <si>
    <t>Revize elektro</t>
  </si>
  <si>
    <t/>
  </si>
  <si>
    <t>END</t>
  </si>
  <si>
    <t xml:space="preserve">Kontejnerová DČOV (kategorie III/kategorie PZV) - včetně nádrží, kapacita ČOV 5EO (0,75m3/den; 0,3 kg/BSK5/den, 0,06 kW).
Kontejnerová sériově vyráběná čistírna odpadních vod. ČOV musí být vybavena certifikátem dle nařízení EP a Rady EU 305/2011 ze dne 9.3.2011, kterým se stanoví harmonizované podmínky pro uvádění stavebních výrobků na trh a kterým se zrušuje směrnice Rady 89/106/EHS a podle ČSN EN 12566-3+A2 Malé čistírny odpadních vod do 50 ekvivalentních obyvatel - část 3: Balené a/nebo na místě montované domovní čistírny odpadních vod (DČOV) kategorie PZV dle NV č. 57/2016 Sb.v případě vypouštění do vod podzemních a kategorie III dle NV č. 401/2015 Sb. v případě vypouštění do vod povrchových. U kategorie III je požadováno u odstraňování fosforu použití chemického srážení  prostřednictvím koagulantu. Pouze biolobické odstraňování fosforu je považováno za nedostatečné. Nad rámec požadavků pro kategorii PZV musí DČOV v případě vypouštění do vod podzemních splňovat i technické požadavky stanovené v NV č. 401/2015 Sb. pod Tabulkou 1c Přílohy č. 1 pro kategorii III, (vyjma požadavku na odstraňování fosforu), tedy jak DČOV kategorie PZV, tak DČOV kategorie III musí být doplněna dalším stupněm čištění - filtrací a dále musí být vybavena odděleným prostorem pro akumulaci kalu, přičemž jako oddělený kalový prostor je chápán prostor sloužící pouze ke shromažďování a zahušťování přebytečného kalu. Čistírna musí být dodána v samonosné plastové nádrži umožňující instalaci na hutněný štěrkopískový podkladní podsyp bez nutnosti budování betonové základové desky, kvůli rychlosti montáže. Vzhledem k nerovnoměrnému nátoku a nerovnoměrnému organickému zatížení je požadováno použití systému technologie čištění SBR s možností optimálního nastavení. Čistírna vybavena vyrovnávací nádrží na přítoku s vyrovnávacím objemem min. 20% denního průtoku. Řídící systém obsahuje signalizaci všech poruchových stavů. Zařízení pro odtok/odtah vyčištěné vody musí být uzpůsobeno pro odběr vyčištěné vody z vrstvy cca 10 – 20 cm pod hladinou pro zabránění rizika úniku pěny, popř. vyflotovaného kalu do odtoku. Zařízení pro odtok/odtah vyčištěné vody musí plynule kopírovat hladinu v nádrži, ze které je odtok realizován, přičemž je požadováno automatické výškové nastavování zařízení dle aktuální výšky hladiny pouze hydraulickým principem bez použití elektromotorů, navijáků, či pneumatických pístů. Mimo fázi vypouštění vyčištěné vody je požadováno zajištění vyzdvihnutí přelivné odtokové hrany minimálně 20 mm nad úroveň aktuální hladiny v nádrži, ze které je odtok realizován – z důvodů zabránění usazování kalu v odtokovém zařízení. Řídící systém musí měřit a evidovat množství odpadních vod a automaticky regulovat dobu chodu dmychadla podle skutečného množství odpadních vod a tedy skutečného zatížení ČOV dle zadaného koeficientu znečištění. Řídicí systém nesmí obsahovat ruční nastavování výkonu čistírny, např. časovými spínači. Řídící systém bude evidovat součtově množství odpadních vod s rozlišením na min. a max.denní přítok. Řídící systém bude evidovat pracovní časy všech strojů. Řídící systém bude umožňovat dálkový přenos dat, a to jak informaci o poruchových stavech, tak možnost nastavovat čistící procesy pomocí sms, případně internetu.  Řídící systém bude umožňovat napojení a přenos provozních dat (průtoky, stavy, poruchy, motohodiny, atd.) na nadřazený dispečinik a vizualizaci s přístupem na internetu. V jednom řídícím systému musí být možné přenášet i poruchy na vstupní čerpací stanici a i na čerpací stanici vyčištěné odpadní vody. Řídící systém musí umožňovat v případě potřeby řízené objemové dávkování chemikálií pro zvýšené odstraňování fosforu, a to plynule v lineární závislosti objemově podle skutečného množství odpadních vod bez nastavování obsluhou. </t>
  </si>
  <si>
    <t>Pískový filtr pro DČOV 5 EO- otevřený, gravitační - vodárenského typu, automaticky praný, hydraulická kapacita shodná s kapacitou instalované ČOV - samostatná komora stejné konstrukce jako ČOV s mezidnem. Písková náplň filtru se automaticky zpětně propírá a to pomocí pracího tlakového vzduchu, popř. přefiltrované vody v závislosti na množství přefiltrované vody, popř. na stupni zanesení náplně. Prací voda s vypranými nečistotami je automaticky odváděna zpět na přítok do ČOV. Konstrukce pískového filtru musí umožňovat jeho pravidelnou kontrolu obsluhou ČOV. Dále musí v případě potřeby umožňovat výměnu filtrační náplně bez nutnosti demontáží částí konstrukce nádrže, popř. zastropení pískového filtru.</t>
  </si>
  <si>
    <t>Pražákova 1008/69</t>
  </si>
  <si>
    <t>639 00</t>
  </si>
  <si>
    <t>Společné náklady</t>
  </si>
  <si>
    <t>131101110R00</t>
  </si>
  <si>
    <t>Zříení centrálního monitoringu pro DČOV který musí, umožňovat v reálném čase hlásit a evidovat</t>
  </si>
  <si>
    <t>ks</t>
  </si>
  <si>
    <t>Instalace příprava SIM karet jejich instalace,, zavedení a aktivace SIM karet, otestování</t>
  </si>
  <si>
    <t>132201210R00</t>
  </si>
  <si>
    <t>Publicita - zajištění informační desky a desky, pamětní dle podmínek SFŽP</t>
  </si>
  <si>
    <t>PC (Server tower Intel Xeon,RAM 8GB DDR4 UDIMM,, HDD: 2x 500GB 7200 otáček RAID 1)</t>
  </si>
  <si>
    <t>Sada náhradních dílů pro ČOV 5EO</t>
  </si>
  <si>
    <t>Sada náhradních dílů pro ČOV 8EO</t>
  </si>
  <si>
    <t>Sada opotřebených dílů za prvních 12 měsíců provozu pro ČOV 5EO</t>
  </si>
  <si>
    <t>Sada opotřebených dílů za prvních 12 měsíců provozu pro ČOV 8EO</t>
  </si>
  <si>
    <t>120R0045433</t>
  </si>
  <si>
    <t>005 24-1020.R</t>
  </si>
  <si>
    <t>Hydrogeologický průzkum - ověření při stavbě, hydrogeologem</t>
  </si>
  <si>
    <t>Soubor</t>
  </si>
  <si>
    <t>POL99_0</t>
  </si>
  <si>
    <t>005 12-1010.R</t>
  </si>
  <si>
    <t>Vytyčení dotčených stáv sítí</t>
  </si>
  <si>
    <t>Geodetické práce před výstavbou</t>
  </si>
  <si>
    <t>Geodetické práce po výstavbě</t>
  </si>
  <si>
    <t>Dokumentace skutečného provedení stavby</t>
  </si>
  <si>
    <t>Základní rozdělení průvodních činností a nákladů, zařízení staveniště</t>
  </si>
  <si>
    <t>004 11-1020.R</t>
  </si>
  <si>
    <t xml:space="preserve">Pojištění proti škodám způsobeným třetím osobám čiností zhotovitele stavby s limitem plnění min. 2,0 mil. Kč. Projednání a zajištění případného zvláštního užívání komunikací a veřejných ploch vč. úhrady poplatků spojených se záborem a nájemného. Vypracování a průběžná akualizace harmonogramu prací. </t>
  </si>
  <si>
    <t xml:space="preserve">Nakládání s odpady. Veškeré práce a dodávky související s bezpečnostními opatřeními na ochranu osob a majetku. Likvidace, odvoz a uložení vybouraných hmot, stavební suti a jiných odpadů ze stavby na skládku v souladu s ustanovením zákona č. 541/2020 Sb. o odpadech. Uvedení všech povrchů dotčených stavbou do náležitého stavu. Zajištění bezpečnosti práce a ochrany životního prostředí. </t>
  </si>
  <si>
    <t>Uvedení do provozu. Součinnost při zkušebním provozu v nutném rozsahu. zajištění všech nezbytných zkoušek (zhutnění, kamerové zkoušky, atd), testů a revizí podle ČSN a případných jiných právních nebo technických předpisů platných v doběprovádění a předání díla, kterými bude prokázáno dosažení předepsané kvality a předepsaných technických parametrů díla. zajištění a předání všech certifikátů, atestů, prohlášení o shodě a technických listů k zabudovávaným materiálům a to ještě před jejich použitím, provedení všech potřebných revizí a zkoušek, předání návodů k obsluze v českém jazyce. zajištění a předání objednateli příslušných protokolů o měření, požadovaných právními předpisy, projektovou dokumentací nebo stavebním povolením a provedení všch opatření potřebnmých k tomu, aby tato měření prokázala splnění požadovaných limitů</t>
  </si>
  <si>
    <t>Hlavní tituly průvodních činností a nákladů, inženýrská činnost kompletační a koordinační</t>
  </si>
  <si>
    <t>Zajištění DIO komunikace, jednoduché el. vedení</t>
  </si>
  <si>
    <t>Náklady na zaškolení</t>
  </si>
  <si>
    <t>28342452R</t>
  </si>
  <si>
    <t>Základní rozdělení průvodních činností a nákladů, provozní vlivy</t>
  </si>
  <si>
    <t>ECO-Pro</t>
  </si>
  <si>
    <t>3</t>
  </si>
  <si>
    <t>6</t>
  </si>
  <si>
    <t>č.p 6</t>
  </si>
  <si>
    <t>7</t>
  </si>
  <si>
    <t>č.p 7</t>
  </si>
  <si>
    <t>č.p 8</t>
  </si>
  <si>
    <t>9</t>
  </si>
  <si>
    <t>10</t>
  </si>
  <si>
    <t>11</t>
  </si>
  <si>
    <t>12</t>
  </si>
  <si>
    <t>13</t>
  </si>
  <si>
    <t>14</t>
  </si>
  <si>
    <t>15</t>
  </si>
  <si>
    <t>16</t>
  </si>
  <si>
    <t>17</t>
  </si>
  <si>
    <t>18</t>
  </si>
  <si>
    <t>SN</t>
  </si>
  <si>
    <t>VRN</t>
  </si>
  <si>
    <t>Vedlejší rozpočtové náklady</t>
  </si>
  <si>
    <t>Obec Věžnice - soustava domovních čistíren</t>
  </si>
  <si>
    <t xml:space="preserve">Kontejnerová DČOV (kategorie III/kategorie PZV) - včetně nádrží, kapacita ČOV 8EO (1,2m3/den; 0,3 kg/BSK5/den, 0,06 kW).
Kontejnerová sériově vyráběná čistírna odpadních vod. ČOV musí být vybavena certifikátem dle nařízení EP a Rady EU 305/2011 ze dne 9.3.2011, kterým se stanoví harmonizované podmínky pro uvádění stavebních výrobků na trh a kterým se zrušuje směrnice Rady 89/106/EHS a podle ČSN EN 12566-3+A2 Malé čistírny odpadních vod do 50 ekvivalentních obyvatel - část 3: Balené a/nebo na místě montované domovní čistírny odpadních vod (DČOV) kategorie PZV dle NV č. 57/2016 Sb.v případě vypouštění do vod podzemních a kategorie III dle NV č. 401/2015 Sb. v případě vypouštění do vod povrchových. U kategorie III je požadováno u odstraňování fosforu použití chemického srážení  prostřednictvím koagulantu. Pouze biolobické odstraňování fosforu je považováno za nedostatečné. Nad rámec požadavků pro kategorii PZV musí DČOV v případě vypouštění do vod podzemních splňovat i technické požadavky stanovené v NV č. 401/2015 Sb. pod Tabulkou 1c Přílohy č. 1 pro kategorii III, (vyjma požadavku na odstraňování fosforu), tedy jak DČOV kategorie PZV, tak DČOV kategorie III musí být doplněna dalším stupněm čištění - filtrací a dále musí být vybavena odděleným prostorem pro akumulaci kalu, přičemž jako oddělený kalový prostor je chápán prostor sloužící pouze ke shromažďování a zahušťování přebytečného kalu. Čistírna musí být dodána v samonosné plastové nádrži umožňující instalaci na hutněný štěrkopískový podkladní podsyp bez nutnosti budování betonové základové desky, kvůli rychlosti montáže. Vzhledem k nerovnoměrnému nátoku a nerovnoměrnému organickému zatížení je požadováno použití systému technologie čištění SBR s možností optimálního nastavení. Čistírna vybavena vyrovnávací nádrží na přítoku s vyrovnávacím objemem min. 20% denního průtoku. Řídící systém obsahuje signalizaci všech poruchových stavů. Zařízení pro odtok/odtah vyčištěné vody musí být uzpůsobeno pro odběr vyčištěné vody z vrstvy cca 10 – 20 cm pod hladinou pro zabránění rizika úniku pěny, popř. vyflotovaného kalu do odtoku. Zařízení pro odtok/odtah vyčištěné vody musí plynule kopírovat hladinu v nádrži, ze které je odtok realizován, přičemž je požadováno automatické výškové nastavování zařízení dle aktuální výšky hladiny pouze hydraulickým principem bez použití elektromotorů, navijáků, či pneumatických pístů. Mimo fázi vypouštění vyčištěné vody je požadováno zajištění vyzdvihnutí přelivné odtokové hrany minimálně 20 mm nad úroveň aktuální hladiny v nádrži, ze které je odtok realizován – z důvodů zabránění usazování kalu v odtokovém zařízení. Řídící systém musí měřit a evidovat množství odpadních vod a automaticky regulovat dobu chodu dmychadla podle skutečného množství odpadních vod a tedy skutečného zatížení ČOV dle zadaného koeficientu znečištění. Řídicí systém nesmí obsahovat ruční nastavování výkonu čistírny, např. časovými spínači. Řídící systém bude evidovat součtově množství odpadních vod s rozlišením na min. a max.denní přítok. Řídící systém bude evidovat pracovní časy všech strojů. Řídící systém bude umožňovat dálkový přenos dat, a to jak informaci o poruchových stavech, tak možnost nastavovat čistící procesy pomocí sms, případně internetu.  Řídící systém bude umožňovat napojení a přenos provozních dat (průtoky, stavy, poruchy, motohodiny, atd.) na nadřazený dispečinik a vizualizaci s přístupem na internetu. V jednom řídícím systému musí být možné přenášet i poruchy na vstupní čerpací stanici a i na čerpací stanici vyčištěné odpadní vody. Řídící systém musí umožňovat v případě potřeby řízené objemové dávkování chemikálií pro zvýšené odstraňování fosforu, a to plynule v lineární závislosti objemově podle skutečného množství odpadních vod bez nastavování obsluhou. </t>
  </si>
  <si>
    <t>Pískový filtr pro DČOV 8 EO- otevřený, gravitační - vodárenského typu, automaticky praný, hydraulická kapacita shodná s kapacitou instalované ČOV - samostatná komora stejné konstrukce jako ČOV s mezidnem. Písková náplň filtru se automaticky zpětně propírá a to pomocí pracího tlakového vzduchu, popř. přefiltrované vody v závislosti na množství přefiltrované vody, popř. na stupni zanesení náplně. Prací voda s vypranými nečistotami je automaticky odváděna zpět na přítok do ČOV. Konstrukce pískového filtru musí umožňovat jeho pravidelnou kontrolu obsluhou ČOV. Dále musí v případě potřeby umožňovat výměnu filtrační náplně bez nutnosti demontáží částí konstrukce nádrže, popř. zastropení pískového filtru.</t>
  </si>
  <si>
    <t>č.p 46</t>
  </si>
  <si>
    <t>č.p 51</t>
  </si>
  <si>
    <t>Rácovice</t>
  </si>
  <si>
    <t>Obec Rácovice</t>
  </si>
  <si>
    <t>Rácovice 1</t>
  </si>
  <si>
    <t>č.p 2</t>
  </si>
  <si>
    <t>Rácovice 2</t>
  </si>
  <si>
    <t>č.p 3</t>
  </si>
  <si>
    <t>Rácovice 3</t>
  </si>
  <si>
    <t>č.p 4</t>
  </si>
  <si>
    <t>Rácovice 4</t>
  </si>
  <si>
    <t>Rácovice 5</t>
  </si>
  <si>
    <t>Rácovice 6</t>
  </si>
  <si>
    <t>Rácovice 7</t>
  </si>
  <si>
    <t>č.p 10</t>
  </si>
  <si>
    <t>Rácovice 8</t>
  </si>
  <si>
    <t>č.p 11</t>
  </si>
  <si>
    <t>Rácovice 9</t>
  </si>
  <si>
    <t>č.p 12</t>
  </si>
  <si>
    <t>Rácovice 10</t>
  </si>
  <si>
    <t>č.p 104/2</t>
  </si>
  <si>
    <t>Rácovice 11</t>
  </si>
  <si>
    <t>č.p 14</t>
  </si>
  <si>
    <t>Rácovice 12</t>
  </si>
  <si>
    <t>č.p 18</t>
  </si>
  <si>
    <t>Rácovice 13</t>
  </si>
  <si>
    <t>č.p 19</t>
  </si>
  <si>
    <t>Rácovice 14</t>
  </si>
  <si>
    <t>č.p 20</t>
  </si>
  <si>
    <t>Rácovice 15</t>
  </si>
  <si>
    <t>č.p 21</t>
  </si>
  <si>
    <t>Rácovice 16</t>
  </si>
  <si>
    <t>č.p 23</t>
  </si>
  <si>
    <t>Rácovice 17</t>
  </si>
  <si>
    <t>č.p 24</t>
  </si>
  <si>
    <t>Rácovice 18</t>
  </si>
  <si>
    <t>č.p 26</t>
  </si>
  <si>
    <t>Rácovice 28</t>
  </si>
  <si>
    <t>19</t>
  </si>
  <si>
    <t>č.p 28</t>
  </si>
  <si>
    <t>Rácovice 19</t>
  </si>
  <si>
    <t>Rácovice 20</t>
  </si>
  <si>
    <t>20</t>
  </si>
  <si>
    <t>č.p 30</t>
  </si>
  <si>
    <t>Rácovice 21</t>
  </si>
  <si>
    <t>21</t>
  </si>
  <si>
    <t>č.p 31</t>
  </si>
  <si>
    <t>Rácovice 22</t>
  </si>
  <si>
    <t>22</t>
  </si>
  <si>
    <t>č.p 32</t>
  </si>
  <si>
    <t>Rácovice 23</t>
  </si>
  <si>
    <t>23</t>
  </si>
  <si>
    <t>č.p 34</t>
  </si>
  <si>
    <t>Rácovice 24</t>
  </si>
  <si>
    <t>24</t>
  </si>
  <si>
    <t>č.p 35</t>
  </si>
  <si>
    <t>Rácovice 25</t>
  </si>
  <si>
    <t>25</t>
  </si>
  <si>
    <t>č.p 37</t>
  </si>
  <si>
    <t>Rácovice 26</t>
  </si>
  <si>
    <t>26</t>
  </si>
  <si>
    <t>č.p 40</t>
  </si>
  <si>
    <t>Rácovice 27</t>
  </si>
  <si>
    <t>27</t>
  </si>
  <si>
    <t>28</t>
  </si>
  <si>
    <t>Rácovice 29</t>
  </si>
  <si>
    <t>29</t>
  </si>
  <si>
    <t>č.p 52</t>
  </si>
  <si>
    <t>Rácovice 30</t>
  </si>
  <si>
    <t>30</t>
  </si>
  <si>
    <t>č.p 55</t>
  </si>
  <si>
    <t>Rácovice 31</t>
  </si>
  <si>
    <t>31</t>
  </si>
  <si>
    <t>č.p 56</t>
  </si>
  <si>
    <t>Rácovice 32</t>
  </si>
  <si>
    <t>32</t>
  </si>
  <si>
    <t>č.p 57</t>
  </si>
  <si>
    <t>Rácovice 33</t>
  </si>
  <si>
    <t>33</t>
  </si>
  <si>
    <t>č.p 58</t>
  </si>
  <si>
    <t>Rácovice 34</t>
  </si>
  <si>
    <t>34</t>
  </si>
  <si>
    <t>č.p 59</t>
  </si>
  <si>
    <t>Rácovice VRN</t>
  </si>
  <si>
    <t>Rácovice SN</t>
  </si>
  <si>
    <t>Dodávka a montáž jímky na vyvážení kalů, včetně odkalovací soupravy</t>
  </si>
  <si>
    <t>63900</t>
  </si>
  <si>
    <t>HSV</t>
  </si>
  <si>
    <t>PSV</t>
  </si>
  <si>
    <t>MON</t>
  </si>
  <si>
    <t>ON</t>
  </si>
  <si>
    <t>Ostatní náklady</t>
  </si>
  <si>
    <t>Základ pro sníženou DPH</t>
  </si>
  <si>
    <t>Základ pro základní DPH</t>
  </si>
  <si>
    <t>Typ dílu</t>
  </si>
  <si>
    <t>SNP</t>
  </si>
  <si>
    <t>VRNP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</si>
</sst>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č&quot;_-;\-* #,##0.00\ &quot;Kč&quot;_-;_-* &quot;-&quot;??\ &quot;Kč&quot;_-;_-@_-"/>
    <numFmt numFmtId="164"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9"/>
      <color indexed="81"/>
      <name val="Tahoma"/>
      <family val="2"/>
      <charset val="238"/>
    </font>
    <font>
      <b/>
      <sz val="9"/>
      <name val="Arial CE"/>
      <charset val="238"/>
    </font>
    <font>
      <sz val="8"/>
      <name val="Arial CE"/>
      <charset val="238"/>
    </font>
    <font>
      <sz val="8"/>
      <name val="Trebuchet MS"/>
      <family val="2"/>
    </font>
    <font>
      <sz val="8"/>
      <name val="Trebuchet MS"/>
      <family val="2"/>
      <charset val="238"/>
    </font>
    <font>
      <u/>
      <sz val="11"/>
      <color rgb="FF0000FF"/>
      <name val="Calibri"/>
      <family val="2"/>
      <charset val="238"/>
    </font>
    <font>
      <sz val="11"/>
      <name val="Arial CE"/>
      <charset val="238"/>
    </font>
  </fonts>
  <fills count="6">
    <fill>
      <patternFill patternType="none"/>
    </fill>
    <fill>
      <patternFill patternType="gray125"/>
    </fill>
    <fill>
      <patternFill patternType="solid">
        <fgColor indexed="9"/>
        <bgColor indexed="64"/>
      </patternFill>
    </fill>
    <fill>
      <patternFill patternType="solid">
        <fgColor rgb="FFC0C0C0"/>
        <bgColor indexed="64"/>
      </patternFill>
    </fill>
    <fill>
      <patternFill patternType="solid">
        <fgColor rgb="FFFFFFCC"/>
        <bgColor indexed="64"/>
      </patternFill>
    </fill>
    <fill>
      <patternFill patternType="solid">
        <fgColor theme="0" tint="-0.249977111117893"/>
        <bgColor indexed="64"/>
      </patternFill>
    </fill>
  </fills>
  <borders count="53">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auto="1"/>
      </bottom>
      <diagonal/>
    </border>
    <border>
      <left/>
      <right/>
      <top style="thin">
        <color auto="1"/>
      </top>
      <bottom style="thin">
        <color auto="1"/>
      </bottom>
      <diagonal/>
    </border>
    <border>
      <left/>
      <right style="thin">
        <color auto="1"/>
      </right>
      <top style="thin">
        <color auto="1"/>
      </top>
      <bottom style="thin">
        <color indexed="64"/>
      </bottom>
      <diagonal/>
    </border>
    <border>
      <left/>
      <right/>
      <top style="thin">
        <color auto="1"/>
      </top>
      <bottom style="thin">
        <color indexed="64"/>
      </bottom>
      <diagonal/>
    </border>
    <border>
      <left style="thin">
        <color auto="1"/>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right style="thin">
        <color auto="1"/>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indexed="64"/>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hair">
        <color rgb="FF969696"/>
      </left>
      <right style="hair">
        <color rgb="FF969696"/>
      </right>
      <top style="hair">
        <color rgb="FF969696"/>
      </top>
      <bottom/>
      <diagonal/>
    </border>
    <border>
      <left style="hair">
        <color rgb="FF969696"/>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style="hair">
        <color rgb="FF969696"/>
      </right>
      <top style="thin">
        <color indexed="64"/>
      </top>
      <bottom/>
      <diagonal/>
    </border>
    <border>
      <left/>
      <right style="hair">
        <color rgb="FF969696"/>
      </right>
      <top/>
      <bottom style="thin">
        <color indexed="64"/>
      </bottom>
      <diagonal/>
    </border>
  </borders>
  <cellStyleXfs count="14">
    <xf numFmtId="0" fontId="0" fillId="0" borderId="0"/>
    <xf numFmtId="0" fontId="1" fillId="0" borderId="0"/>
    <xf numFmtId="0" fontId="16" fillId="0" borderId="0"/>
    <xf numFmtId="0" fontId="18" fillId="0" borderId="0" applyBorder="0" applyProtection="0"/>
    <xf numFmtId="44" fontId="17" fillId="0" borderId="0" applyFont="0" applyFill="0" applyBorder="0" applyAlignment="0" applyProtection="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266">
    <xf numFmtId="0" fontId="0" fillId="0" borderId="0" xfId="0"/>
    <xf numFmtId="14" fontId="3" fillId="0" borderId="0" xfId="0" applyNumberFormat="1" applyFont="1" applyAlignment="1">
      <alignment horizontal="left"/>
    </xf>
    <xf numFmtId="0" fontId="2" fillId="0" borderId="0" xfId="0" applyFont="1" applyAlignment="1">
      <alignment horizontal="center"/>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0" fontId="0" fillId="0" borderId="0" xfId="0" applyAlignment="1">
      <alignment horizontal="left" vertical="center"/>
    </xf>
    <xf numFmtId="4" fontId="0" fillId="0" borderId="0" xfId="0" applyNumberFormat="1" applyAlignment="1">
      <alignment horizontal="left" vertical="center"/>
    </xf>
    <xf numFmtId="0" fontId="0" fillId="0" borderId="6" xfId="0" applyBorder="1" applyAlignment="1">
      <alignment horizontal="left" vertical="center"/>
    </xf>
    <xf numFmtId="1" fontId="0" fillId="0" borderId="0" xfId="0" applyNumberFormat="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Alignment="1">
      <alignment vertical="center"/>
    </xf>
    <xf numFmtId="0" fontId="8" fillId="0" borderId="6" xfId="0" applyFont="1" applyBorder="1" applyAlignment="1">
      <alignment horizontal="right" vertical="center"/>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8" fillId="0" borderId="6" xfId="0" applyFont="1" applyBorder="1" applyAlignment="1">
      <alignment horizontal="left" vertical="center"/>
    </xf>
    <xf numFmtId="0" fontId="0" fillId="0" borderId="1" xfId="0" applyBorder="1" applyAlignment="1">
      <alignment horizontal="left" vertical="center" indent="1"/>
    </xf>
    <xf numFmtId="0" fontId="0" fillId="0" borderId="9" xfId="0" applyBorder="1" applyAlignment="1">
      <alignment horizontal="left" vertical="center" indent="1"/>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0" fillId="0" borderId="18" xfId="0" applyBorder="1" applyAlignment="1">
      <alignment vertical="top"/>
    </xf>
    <xf numFmtId="0" fontId="8" fillId="0" borderId="18" xfId="0" applyFont="1" applyBorder="1" applyAlignment="1">
      <alignment horizontal="left" vertical="top"/>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6" xfId="0" applyBorder="1" applyAlignment="1">
      <alignment horizontal="left"/>
    </xf>
    <xf numFmtId="0" fontId="0" fillId="0" borderId="20" xfId="0" applyBorder="1"/>
    <xf numFmtId="0" fontId="4" fillId="0" borderId="0" xfId="0" applyFont="1" applyAlignment="1">
      <alignment horizontal="left"/>
    </xf>
    <xf numFmtId="49" fontId="0" fillId="0" borderId="12" xfId="0" applyNumberFormat="1" applyBorder="1" applyAlignment="1">
      <alignment vertical="center"/>
    </xf>
    <xf numFmtId="0" fontId="0" fillId="0" borderId="21" xfId="0" applyBorder="1" applyAlignment="1">
      <alignment vertical="center"/>
    </xf>
    <xf numFmtId="49" fontId="8" fillId="0" borderId="6" xfId="0" applyNumberFormat="1" applyFont="1" applyBorder="1" applyAlignment="1">
      <alignment horizontal="left" vertical="center"/>
    </xf>
    <xf numFmtId="0" fontId="9" fillId="3" borderId="1" xfId="0" applyFont="1" applyFill="1" applyBorder="1" applyAlignment="1">
      <alignment horizontal="left" vertical="center" indent="1"/>
    </xf>
    <xf numFmtId="49" fontId="6" fillId="3" borderId="0" xfId="0" applyNumberFormat="1" applyFont="1" applyFill="1" applyAlignment="1">
      <alignment horizontal="left" vertical="center"/>
    </xf>
    <xf numFmtId="0" fontId="0" fillId="3" borderId="1" xfId="0" applyFill="1" applyBorder="1" applyAlignment="1">
      <alignment horizontal="left" vertical="center" indent="1"/>
    </xf>
    <xf numFmtId="0" fontId="8" fillId="3" borderId="0" xfId="0" applyFont="1" applyFill="1" applyAlignment="1">
      <alignment horizontal="left" vertical="center"/>
    </xf>
    <xf numFmtId="0" fontId="0" fillId="3" borderId="9" xfId="0" applyFill="1" applyBorder="1" applyAlignment="1">
      <alignment horizontal="left" vertical="center" indent="1"/>
    </xf>
    <xf numFmtId="0" fontId="0" fillId="3" borderId="6" xfId="0" applyFill="1" applyBorder="1"/>
    <xf numFmtId="49" fontId="8" fillId="3" borderId="6" xfId="0" applyNumberFormat="1" applyFont="1" applyFill="1" applyBorder="1" applyAlignment="1">
      <alignment horizontal="left" vertical="center"/>
    </xf>
    <xf numFmtId="0" fontId="8" fillId="3" borderId="6" xfId="0" applyFont="1" applyFill="1" applyBorder="1"/>
    <xf numFmtId="0" fontId="8" fillId="3" borderId="8" xfId="0" applyFont="1" applyFill="1" applyBorder="1"/>
    <xf numFmtId="49" fontId="8" fillId="0" borderId="0" xfId="0" applyNumberFormat="1" applyFont="1" applyAlignment="1">
      <alignment horizontal="left" vertical="center"/>
    </xf>
    <xf numFmtId="49" fontId="8" fillId="0" borderId="6" xfId="0" applyNumberFormat="1" applyFont="1" applyBorder="1" applyAlignment="1">
      <alignment horizontal="right" vertical="center"/>
    </xf>
    <xf numFmtId="49" fontId="0" fillId="0" borderId="0" xfId="0" applyNumberFormat="1"/>
    <xf numFmtId="4" fontId="0" fillId="0" borderId="0" xfId="0" applyNumberFormat="1"/>
    <xf numFmtId="3" fontId="0" fillId="0" borderId="26" xfId="0" applyNumberFormat="1" applyBorder="1"/>
    <xf numFmtId="3" fontId="7" fillId="3" borderId="18" xfId="0" applyNumberFormat="1" applyFont="1" applyFill="1" applyBorder="1" applyAlignment="1">
      <alignment vertical="center"/>
    </xf>
    <xf numFmtId="3" fontId="7" fillId="3" borderId="18" xfId="0" applyNumberFormat="1" applyFont="1" applyFill="1" applyBorder="1" applyAlignment="1">
      <alignment vertical="center" wrapText="1"/>
    </xf>
    <xf numFmtId="0" fontId="2" fillId="0" borderId="0" xfId="0" applyFont="1" applyAlignment="1">
      <alignment horizontal="center" shrinkToFit="1"/>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0" fontId="14"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49" fontId="7" fillId="0" borderId="26" xfId="0" applyNumberFormat="1" applyFont="1" applyBorder="1" applyAlignment="1">
      <alignment vertical="center"/>
    </xf>
    <xf numFmtId="0" fontId="14" fillId="3" borderId="30"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7" fillId="4" borderId="10" xfId="0" applyFont="1" applyFill="1" applyBorder="1"/>
    <xf numFmtId="0" fontId="7" fillId="4" borderId="6" xfId="0" applyFont="1" applyFill="1" applyBorder="1"/>
    <xf numFmtId="4" fontId="7" fillId="0" borderId="27" xfId="0" applyNumberFormat="1" applyFont="1" applyBorder="1" applyAlignment="1">
      <alignment vertical="center"/>
    </xf>
    <xf numFmtId="4" fontId="7" fillId="4" borderId="32" xfId="0" applyNumberFormat="1" applyFont="1" applyFill="1" applyBorder="1"/>
    <xf numFmtId="49" fontId="7" fillId="0" borderId="30" xfId="0" applyNumberFormat="1" applyFont="1" applyBorder="1" applyAlignment="1">
      <alignment vertical="center"/>
    </xf>
    <xf numFmtId="4" fontId="7" fillId="0" borderId="27" xfId="0" applyNumberFormat="1" applyFont="1" applyBorder="1" applyAlignment="1">
      <alignment horizontal="center" vertical="center"/>
    </xf>
    <xf numFmtId="4" fontId="7" fillId="4" borderId="32" xfId="0" applyNumberFormat="1" applyFont="1" applyFill="1" applyBorder="1" applyAlignment="1">
      <alignment horizontal="center"/>
    </xf>
    <xf numFmtId="49" fontId="0" fillId="0" borderId="33" xfId="0" applyNumberFormat="1" applyBorder="1" applyAlignment="1">
      <alignment vertical="center"/>
    </xf>
    <xf numFmtId="49" fontId="0" fillId="0" borderId="34" xfId="0" applyNumberFormat="1" applyBorder="1" applyAlignment="1">
      <alignment vertical="center"/>
    </xf>
    <xf numFmtId="0" fontId="0" fillId="0" borderId="37" xfId="0" applyBorder="1" applyAlignment="1">
      <alignment vertical="center"/>
    </xf>
    <xf numFmtId="0" fontId="0" fillId="0" borderId="38" xfId="0" applyBorder="1" applyAlignment="1">
      <alignment vertical="center"/>
    </xf>
    <xf numFmtId="0" fontId="0" fillId="3" borderId="39" xfId="0" applyFill="1" applyBorder="1"/>
    <xf numFmtId="49" fontId="0" fillId="3" borderId="36" xfId="0" applyNumberFormat="1" applyFill="1" applyBorder="1"/>
    <xf numFmtId="0" fontId="0" fillId="3" borderId="36" xfId="0" applyFill="1" applyBorder="1"/>
    <xf numFmtId="0" fontId="0" fillId="3" borderId="35" xfId="0" applyFill="1" applyBorder="1"/>
    <xf numFmtId="0" fontId="0" fillId="3" borderId="30" xfId="0" applyFill="1" applyBorder="1"/>
    <xf numFmtId="0" fontId="15" fillId="0" borderId="0" xfId="0" applyFont="1"/>
    <xf numFmtId="0" fontId="15" fillId="0" borderId="26" xfId="0" applyFont="1" applyBorder="1" applyAlignment="1">
      <alignment vertical="top"/>
    </xf>
    <xf numFmtId="0" fontId="0" fillId="3" borderId="10" xfId="0" applyFill="1" applyBorder="1" applyAlignment="1">
      <alignment vertical="top"/>
    </xf>
    <xf numFmtId="0" fontId="0" fillId="3" borderId="29" xfId="0" applyFill="1" applyBorder="1"/>
    <xf numFmtId="49" fontId="0" fillId="3" borderId="29" xfId="0" applyNumberFormat="1" applyFill="1" applyBorder="1"/>
    <xf numFmtId="0" fontId="0" fillId="3" borderId="42" xfId="0" applyFill="1" applyBorder="1" applyAlignment="1">
      <alignment vertical="top"/>
    </xf>
    <xf numFmtId="0" fontId="0" fillId="3" borderId="43" xfId="0" applyFill="1" applyBorder="1" applyAlignment="1">
      <alignment wrapText="1"/>
    </xf>
    <xf numFmtId="0" fontId="15" fillId="0" borderId="28" xfId="0" applyFont="1" applyBorder="1" applyAlignment="1">
      <alignment vertical="top" shrinkToFit="1"/>
    </xf>
    <xf numFmtId="0" fontId="15" fillId="0" borderId="27" xfId="0" applyFont="1" applyBorder="1" applyAlignment="1">
      <alignment vertical="top" shrinkToFit="1"/>
    </xf>
    <xf numFmtId="0" fontId="15" fillId="0" borderId="26" xfId="0" applyFont="1" applyBorder="1" applyAlignment="1">
      <alignment vertical="top" shrinkToFit="1"/>
    </xf>
    <xf numFmtId="0" fontId="0" fillId="3" borderId="31" xfId="0" applyFill="1" applyBorder="1" applyAlignment="1">
      <alignment vertical="top" shrinkToFit="1"/>
    </xf>
    <xf numFmtId="0" fontId="0" fillId="3" borderId="32" xfId="0" applyFill="1" applyBorder="1" applyAlignment="1">
      <alignment vertical="top" shrinkToFit="1"/>
    </xf>
    <xf numFmtId="0" fontId="0" fillId="3" borderId="10" xfId="0" applyFill="1" applyBorder="1" applyAlignment="1">
      <alignment vertical="top" shrinkToFit="1"/>
    </xf>
    <xf numFmtId="164" fontId="15" fillId="0" borderId="27" xfId="0" applyNumberFormat="1" applyFont="1" applyBorder="1" applyAlignment="1">
      <alignment vertical="top" shrinkToFit="1"/>
    </xf>
    <xf numFmtId="164" fontId="0" fillId="3" borderId="32" xfId="0" applyNumberFormat="1" applyFill="1" applyBorder="1" applyAlignment="1">
      <alignment vertical="top" shrinkToFit="1"/>
    </xf>
    <xf numFmtId="4" fontId="15" fillId="0" borderId="27" xfId="0" applyNumberFormat="1" applyFont="1" applyBorder="1" applyAlignment="1">
      <alignment vertical="top" shrinkToFit="1"/>
    </xf>
    <xf numFmtId="4" fontId="0" fillId="3" borderId="32" xfId="0" applyNumberFormat="1" applyFill="1" applyBorder="1" applyAlignment="1">
      <alignment vertical="top" shrinkToFit="1"/>
    </xf>
    <xf numFmtId="0" fontId="0" fillId="3" borderId="44" xfId="0" applyFill="1" applyBorder="1"/>
    <xf numFmtId="0" fontId="0" fillId="3" borderId="45" xfId="0" applyFill="1" applyBorder="1" applyAlignment="1">
      <alignment wrapText="1"/>
    </xf>
    <xf numFmtId="0" fontId="0" fillId="3" borderId="46" xfId="0" applyFill="1" applyBorder="1" applyAlignment="1">
      <alignment vertical="top"/>
    </xf>
    <xf numFmtId="49" fontId="0" fillId="3" borderId="46" xfId="0" applyNumberFormat="1" applyFill="1" applyBorder="1" applyAlignment="1">
      <alignment vertical="top"/>
    </xf>
    <xf numFmtId="49" fontId="0" fillId="3" borderId="42" xfId="0" applyNumberFormat="1" applyFill="1" applyBorder="1" applyAlignment="1">
      <alignment vertical="top"/>
    </xf>
    <xf numFmtId="0" fontId="0" fillId="3" borderId="47" xfId="0" applyFill="1" applyBorder="1" applyAlignment="1">
      <alignment vertical="top"/>
    </xf>
    <xf numFmtId="164" fontId="0" fillId="3" borderId="42" xfId="0" applyNumberFormat="1" applyFill="1" applyBorder="1" applyAlignment="1">
      <alignment vertical="top"/>
    </xf>
    <xf numFmtId="4" fontId="0" fillId="3" borderId="42" xfId="0" applyNumberFormat="1" applyFill="1" applyBorder="1" applyAlignment="1">
      <alignment vertical="top"/>
    </xf>
    <xf numFmtId="0" fontId="15" fillId="0" borderId="10" xfId="0" applyFont="1" applyBorder="1" applyAlignment="1">
      <alignment vertical="top"/>
    </xf>
    <xf numFmtId="0" fontId="15" fillId="0" borderId="31" xfId="0" applyFont="1" applyBorder="1" applyAlignment="1">
      <alignment vertical="top" shrinkToFit="1"/>
    </xf>
    <xf numFmtId="164" fontId="15" fillId="0" borderId="32" xfId="0" applyNumberFormat="1" applyFont="1" applyBorder="1" applyAlignment="1">
      <alignment vertical="top" shrinkToFit="1"/>
    </xf>
    <xf numFmtId="4" fontId="15" fillId="0" borderId="32" xfId="0" applyNumberFormat="1" applyFont="1" applyBorder="1" applyAlignment="1">
      <alignment vertical="top" shrinkToFit="1"/>
    </xf>
    <xf numFmtId="0" fontId="15" fillId="0" borderId="32" xfId="0" applyFont="1" applyBorder="1" applyAlignment="1">
      <alignment vertical="top" shrinkToFit="1"/>
    </xf>
    <xf numFmtId="0" fontId="15" fillId="0" borderId="10" xfId="0" applyFont="1" applyBorder="1" applyAlignment="1">
      <alignment vertical="top" shrinkToFit="1"/>
    </xf>
    <xf numFmtId="0" fontId="15" fillId="0" borderId="27" xfId="0" applyFont="1" applyBorder="1" applyAlignment="1">
      <alignment horizontal="left" vertical="top" wrapText="1"/>
    </xf>
    <xf numFmtId="0" fontId="0" fillId="3" borderId="32" xfId="0" applyFill="1" applyBorder="1" applyAlignment="1">
      <alignment horizontal="left" vertical="top" wrapText="1"/>
    </xf>
    <xf numFmtId="0" fontId="15" fillId="0" borderId="32" xfId="0" applyFont="1" applyBorder="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wrapText="1"/>
    </xf>
    <xf numFmtId="0" fontId="15" fillId="0" borderId="15" xfId="0" applyFont="1" applyBorder="1" applyAlignment="1">
      <alignment vertical="top"/>
    </xf>
    <xf numFmtId="0" fontId="15" fillId="0" borderId="22" xfId="0" applyFont="1" applyBorder="1" applyAlignment="1">
      <alignment vertical="top" shrinkToFit="1"/>
    </xf>
    <xf numFmtId="164" fontId="15" fillId="0" borderId="21" xfId="0" applyNumberFormat="1" applyFont="1" applyBorder="1" applyAlignment="1">
      <alignment vertical="top" shrinkToFit="1"/>
    </xf>
    <xf numFmtId="4" fontId="15" fillId="0" borderId="21" xfId="0" applyNumberFormat="1" applyFont="1" applyBorder="1" applyAlignment="1">
      <alignment vertical="top" shrinkToFit="1"/>
    </xf>
    <xf numFmtId="0" fontId="16" fillId="0" borderId="21" xfId="10" applyBorder="1" applyAlignment="1">
      <alignment horizontal="left" vertical="top" wrapText="1"/>
    </xf>
    <xf numFmtId="0" fontId="15" fillId="0" borderId="21" xfId="0" applyFont="1" applyBorder="1" applyAlignment="1">
      <alignment vertical="top"/>
    </xf>
    <xf numFmtId="0" fontId="0" fillId="0" borderId="42" xfId="0" applyBorder="1" applyAlignment="1">
      <alignment vertical="center"/>
    </xf>
    <xf numFmtId="49" fontId="0" fillId="0" borderId="36" xfId="0" applyNumberFormat="1" applyBorder="1" applyAlignment="1">
      <alignment vertical="center"/>
    </xf>
    <xf numFmtId="0" fontId="0" fillId="3" borderId="42" xfId="0" applyFill="1" applyBorder="1"/>
    <xf numFmtId="0" fontId="0" fillId="3" borderId="47" xfId="0" applyFill="1" applyBorder="1"/>
    <xf numFmtId="0" fontId="0" fillId="3" borderId="45" xfId="0" applyFill="1" applyBorder="1"/>
    <xf numFmtId="49" fontId="0" fillId="3" borderId="45" xfId="0" applyNumberFormat="1" applyFill="1" applyBorder="1"/>
    <xf numFmtId="0" fontId="15" fillId="0" borderId="50" xfId="0" applyFont="1" applyBorder="1" applyAlignment="1">
      <alignment horizontal="left" vertical="center" wrapText="1"/>
    </xf>
    <xf numFmtId="0" fontId="8" fillId="5" borderId="14" xfId="0" applyFont="1" applyFill="1" applyBorder="1" applyAlignment="1">
      <alignment horizontal="left" vertical="center" indent="1"/>
    </xf>
    <xf numFmtId="0" fontId="8" fillId="5" borderId="36" xfId="0" applyFont="1" applyFill="1" applyBorder="1" applyAlignment="1">
      <alignment horizontal="left" vertical="center"/>
    </xf>
    <xf numFmtId="0" fontId="8" fillId="5" borderId="36" xfId="0" applyFont="1" applyFill="1" applyBorder="1"/>
    <xf numFmtId="0" fontId="0" fillId="0" borderId="36" xfId="0" applyBorder="1" applyAlignment="1">
      <alignment horizontal="left" vertical="center"/>
    </xf>
    <xf numFmtId="0" fontId="0" fillId="0" borderId="36" xfId="0" applyBorder="1"/>
    <xf numFmtId="1" fontId="8" fillId="0" borderId="36" xfId="0" applyNumberFormat="1" applyFont="1" applyBorder="1" applyAlignment="1">
      <alignment horizontal="right" vertical="center"/>
    </xf>
    <xf numFmtId="0" fontId="0" fillId="0" borderId="36" xfId="0" applyBorder="1" applyAlignment="1">
      <alignment horizontal="left" vertical="center" indent="1"/>
    </xf>
    <xf numFmtId="0" fontId="8" fillId="0" borderId="36" xfId="0" applyFont="1" applyBorder="1" applyAlignment="1">
      <alignment vertical="center"/>
    </xf>
    <xf numFmtId="1" fontId="8" fillId="0" borderId="46" xfId="0" applyNumberFormat="1" applyFont="1" applyBorder="1" applyAlignment="1">
      <alignment horizontal="right" vertical="center"/>
    </xf>
    <xf numFmtId="3" fontId="7" fillId="3" borderId="30" xfId="0" applyNumberFormat="1" applyFont="1" applyFill="1" applyBorder="1" applyAlignment="1">
      <alignment vertical="center"/>
    </xf>
    <xf numFmtId="3" fontId="10" fillId="3" borderId="45" xfId="0" applyNumberFormat="1" applyFont="1" applyFill="1" applyBorder="1" applyAlignment="1">
      <alignment horizontal="center" vertical="center" wrapText="1" shrinkToFit="1"/>
    </xf>
    <xf numFmtId="3" fontId="7" fillId="3" borderId="45" xfId="0" applyNumberFormat="1" applyFont="1" applyFill="1" applyBorder="1" applyAlignment="1">
      <alignment horizontal="center" vertical="center" wrapText="1" shrinkToFit="1"/>
    </xf>
    <xf numFmtId="3" fontId="7" fillId="3" borderId="45" xfId="0" applyNumberFormat="1" applyFont="1" applyFill="1" applyBorder="1" applyAlignment="1">
      <alignment horizontal="center" vertical="center" wrapText="1"/>
    </xf>
    <xf numFmtId="3" fontId="0" fillId="0" borderId="46" xfId="0" applyNumberFormat="1" applyBorder="1"/>
    <xf numFmtId="3" fontId="3" fillId="0" borderId="42" xfId="0" applyNumberFormat="1" applyFont="1" applyBorder="1" applyAlignment="1">
      <alignment horizontal="right" wrapText="1" shrinkToFit="1"/>
    </xf>
    <xf numFmtId="3" fontId="3" fillId="0" borderId="42" xfId="0" applyNumberFormat="1" applyFont="1" applyBorder="1" applyAlignment="1">
      <alignment horizontal="right" shrinkToFit="1"/>
    </xf>
    <xf numFmtId="3" fontId="0" fillId="0" borderId="42" xfId="0" applyNumberFormat="1" applyBorder="1" applyAlignment="1">
      <alignment shrinkToFit="1"/>
    </xf>
    <xf numFmtId="3" fontId="0" fillId="0" borderId="42" xfId="0" applyNumberFormat="1" applyBorder="1"/>
    <xf numFmtId="3" fontId="0" fillId="4" borderId="32" xfId="0" applyNumberFormat="1" applyFill="1" applyBorder="1" applyAlignment="1">
      <alignment wrapText="1" shrinkToFit="1"/>
    </xf>
    <xf numFmtId="3" fontId="0" fillId="4" borderId="32" xfId="0" applyNumberFormat="1" applyFill="1" applyBorder="1" applyAlignment="1">
      <alignment shrinkToFit="1"/>
    </xf>
    <xf numFmtId="3" fontId="0" fillId="4" borderId="32" xfId="0" applyNumberFormat="1" applyFill="1" applyBorder="1"/>
    <xf numFmtId="0" fontId="14" fillId="3" borderId="45" xfId="0" applyFont="1" applyFill="1" applyBorder="1" applyAlignment="1">
      <alignment horizontal="center" vertical="center" wrapText="1"/>
    </xf>
    <xf numFmtId="4" fontId="7" fillId="0" borderId="45" xfId="0" applyNumberFormat="1" applyFont="1" applyBorder="1" applyAlignment="1">
      <alignment horizontal="center" vertical="center"/>
    </xf>
    <xf numFmtId="4" fontId="7" fillId="0" borderId="45" xfId="0" applyNumberFormat="1" applyFont="1" applyBorder="1" applyAlignment="1">
      <alignment vertical="center"/>
    </xf>
    <xf numFmtId="0" fontId="15" fillId="0" borderId="46" xfId="0" applyFont="1" applyBorder="1" applyAlignment="1">
      <alignment vertical="top"/>
    </xf>
    <xf numFmtId="0" fontId="15" fillId="0" borderId="42" xfId="0" applyFont="1" applyBorder="1" applyAlignment="1">
      <alignment vertical="top"/>
    </xf>
    <xf numFmtId="0" fontId="15" fillId="0" borderId="47" xfId="0" applyFont="1" applyBorder="1" applyAlignment="1">
      <alignment vertical="top" shrinkToFit="1"/>
    </xf>
    <xf numFmtId="164" fontId="15" fillId="0" borderId="42" xfId="0" applyNumberFormat="1" applyFont="1" applyBorder="1" applyAlignment="1">
      <alignment vertical="top" shrinkToFit="1"/>
    </xf>
    <xf numFmtId="4" fontId="15" fillId="0" borderId="42" xfId="0" applyNumberFormat="1" applyFont="1" applyBorder="1" applyAlignment="1">
      <alignment vertical="top" shrinkToFit="1"/>
    </xf>
    <xf numFmtId="0" fontId="16" fillId="0" borderId="42" xfId="10" applyBorder="1" applyAlignment="1">
      <alignment horizontal="left" vertical="top" wrapText="1"/>
    </xf>
    <xf numFmtId="0" fontId="3" fillId="2" borderId="0" xfId="0" applyFont="1" applyFill="1" applyAlignment="1">
      <alignment horizontal="left" wrapText="1"/>
    </xf>
    <xf numFmtId="49" fontId="7" fillId="0" borderId="30" xfId="0" applyNumberFormat="1" applyFont="1" applyBorder="1" applyAlignment="1">
      <alignment vertical="center" wrapText="1"/>
    </xf>
    <xf numFmtId="49" fontId="7" fillId="0" borderId="18" xfId="0" applyNumberFormat="1" applyFont="1" applyBorder="1" applyAlignment="1">
      <alignment vertical="center" wrapText="1"/>
    </xf>
    <xf numFmtId="4" fontId="11" fillId="0" borderId="46"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9" fontId="8" fillId="0" borderId="6" xfId="0" applyNumberFormat="1" applyFont="1" applyBorder="1" applyAlignment="1">
      <alignment horizontal="left"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9" fontId="6" fillId="3" borderId="18" xfId="0" applyNumberFormat="1" applyFont="1" applyFill="1" applyBorder="1" applyAlignment="1">
      <alignment horizontal="center" vertical="center" shrinkToFit="1"/>
    </xf>
    <xf numFmtId="0" fontId="6" fillId="3" borderId="18" xfId="0" applyFont="1" applyFill="1" applyBorder="1" applyAlignment="1">
      <alignment horizontal="center" vertical="center" shrinkToFit="1"/>
    </xf>
    <xf numFmtId="0" fontId="6" fillId="3" borderId="19" xfId="0" applyFont="1" applyFill="1" applyBorder="1" applyAlignment="1">
      <alignment horizontal="center" vertical="center" shrinkToFit="1"/>
    </xf>
    <xf numFmtId="49" fontId="8" fillId="3" borderId="0" xfId="0" applyNumberFormat="1" applyFont="1" applyFill="1" applyAlignment="1">
      <alignment horizontal="center" vertical="center"/>
    </xf>
    <xf numFmtId="0" fontId="8" fillId="3" borderId="0" xfId="0" applyFont="1" applyFill="1" applyAlignment="1">
      <alignment horizontal="center" vertical="center"/>
    </xf>
    <xf numFmtId="0" fontId="8" fillId="3" borderId="2" xfId="0" applyFont="1" applyFill="1" applyBorder="1" applyAlignment="1">
      <alignment horizontal="center" vertical="center"/>
    </xf>
    <xf numFmtId="49" fontId="8" fillId="0" borderId="18" xfId="0" applyNumberFormat="1" applyFont="1" applyBorder="1" applyAlignment="1">
      <alignment horizontal="left" vertical="center"/>
    </xf>
    <xf numFmtId="49" fontId="8" fillId="0" borderId="0" xfId="0" applyNumberFormat="1" applyFont="1" applyAlignment="1">
      <alignment horizontal="left" vertical="center"/>
    </xf>
    <xf numFmtId="3" fontId="0" fillId="0" borderId="36" xfId="0" applyNumberFormat="1" applyBorder="1"/>
    <xf numFmtId="3" fontId="0" fillId="0" borderId="36" xfId="0" applyNumberFormat="1" applyBorder="1" applyAlignment="1">
      <alignment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5" borderId="46" xfId="0" applyNumberFormat="1" applyFont="1" applyFill="1" applyBorder="1" applyAlignment="1">
      <alignment horizontal="right" vertical="center" indent="1"/>
    </xf>
    <xf numFmtId="4" fontId="11" fillId="5" borderId="47" xfId="0" applyNumberFormat="1" applyFont="1" applyFill="1" applyBorder="1" applyAlignment="1">
      <alignment horizontal="right" vertical="center" indent="1"/>
    </xf>
    <xf numFmtId="4" fontId="12" fillId="3" borderId="7" xfId="0" applyNumberFormat="1" applyFont="1" applyFill="1" applyBorder="1" applyAlignment="1">
      <alignment horizontal="right" vertical="center"/>
    </xf>
    <xf numFmtId="4" fontId="11" fillId="0" borderId="46" xfId="0" applyNumberFormat="1" applyFont="1" applyBorder="1" applyAlignment="1">
      <alignment horizontal="right" vertical="center"/>
    </xf>
    <xf numFmtId="4" fontId="11" fillId="0" borderId="36" xfId="0" applyNumberFormat="1" applyFont="1" applyBorder="1" applyAlignment="1">
      <alignment horizontal="right"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2" fontId="12" fillId="3" borderId="7" xfId="0" applyNumberFormat="1" applyFont="1" applyFill="1" applyBorder="1" applyAlignment="1">
      <alignment horizontal="right" vertical="center"/>
    </xf>
    <xf numFmtId="4" fontId="11" fillId="5" borderId="10" xfId="0" applyNumberFormat="1" applyFont="1" applyFill="1" applyBorder="1" applyAlignment="1">
      <alignment horizontal="right" vertical="center"/>
    </xf>
    <xf numFmtId="4" fontId="11" fillId="5" borderId="6" xfId="0" applyNumberFormat="1" applyFont="1" applyFill="1" applyBorder="1" applyAlignment="1">
      <alignment horizontal="right" vertical="center"/>
    </xf>
    <xf numFmtId="0" fontId="0" fillId="0" borderId="18" xfId="0" applyBorder="1" applyAlignment="1">
      <alignment horizontal="center"/>
    </xf>
    <xf numFmtId="3" fontId="0" fillId="4" borderId="46" xfId="0" applyNumberFormat="1" applyFill="1" applyBorder="1"/>
    <xf numFmtId="3" fontId="0" fillId="4" borderId="36" xfId="0" applyNumberFormat="1" applyFill="1" applyBorder="1"/>
    <xf numFmtId="3" fontId="0" fillId="4" borderId="47" xfId="0" applyNumberFormat="1" applyFill="1" applyBorder="1"/>
    <xf numFmtId="0" fontId="14" fillId="3" borderId="45" xfId="0" applyFont="1" applyFill="1" applyBorder="1" applyAlignment="1">
      <alignment horizontal="center" vertical="center" wrapText="1"/>
    </xf>
    <xf numFmtId="4" fontId="7" fillId="4" borderId="32" xfId="0" applyNumberFormat="1" applyFont="1" applyFill="1" applyBorder="1"/>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7" fillId="0" borderId="48" xfId="11" applyFont="1" applyBorder="1" applyAlignment="1">
      <alignment horizontal="left" vertical="top" wrapText="1"/>
    </xf>
    <xf numFmtId="0" fontId="17" fillId="0" borderId="49" xfId="11" applyFont="1" applyBorder="1" applyAlignment="1">
      <alignment horizontal="left" vertical="top" wrapText="1"/>
    </xf>
    <xf numFmtId="0" fontId="6" fillId="0" borderId="0" xfId="0" applyFont="1" applyAlignment="1">
      <alignment horizontal="center"/>
    </xf>
    <xf numFmtId="49" fontId="0" fillId="0" borderId="33" xfId="0" applyNumberFormat="1" applyBorder="1" applyAlignment="1">
      <alignment vertical="center"/>
    </xf>
    <xf numFmtId="0" fontId="0" fillId="0" borderId="33" xfId="0" applyBorder="1" applyAlignment="1">
      <alignment vertical="center"/>
    </xf>
    <xf numFmtId="0" fontId="0" fillId="0" borderId="40" xfId="0" applyBorder="1" applyAlignment="1">
      <alignment vertical="center"/>
    </xf>
    <xf numFmtId="49" fontId="0" fillId="0" borderId="34" xfId="0" applyNumberFormat="1" applyBorder="1" applyAlignment="1">
      <alignment vertical="center"/>
    </xf>
    <xf numFmtId="0" fontId="0" fillId="0" borderId="34" xfId="0" applyBorder="1" applyAlignment="1">
      <alignment vertical="center"/>
    </xf>
    <xf numFmtId="0" fontId="0" fillId="0" borderId="41" xfId="0" applyBorder="1" applyAlignment="1">
      <alignment vertical="center"/>
    </xf>
    <xf numFmtId="49" fontId="0" fillId="0" borderId="36" xfId="0" applyNumberFormat="1" applyBorder="1" applyAlignment="1">
      <alignment vertical="center"/>
    </xf>
    <xf numFmtId="0" fontId="0" fillId="0" borderId="36" xfId="0" applyBorder="1" applyAlignment="1">
      <alignment vertical="center"/>
    </xf>
    <xf numFmtId="0" fontId="0" fillId="0" borderId="47" xfId="0" applyBorder="1" applyAlignment="1">
      <alignment vertical="center"/>
    </xf>
    <xf numFmtId="0" fontId="17" fillId="0" borderId="51" xfId="11" applyFont="1" applyBorder="1" applyAlignment="1">
      <alignment horizontal="left" vertical="top" wrapText="1"/>
    </xf>
    <xf numFmtId="0" fontId="17" fillId="0" borderId="52" xfId="11" applyFont="1" applyBorder="1" applyAlignment="1">
      <alignment horizontal="left" vertical="top" wrapText="1"/>
    </xf>
    <xf numFmtId="49" fontId="0" fillId="0" borderId="1" xfId="0" applyNumberFormat="1" applyBorder="1"/>
    <xf numFmtId="49" fontId="0" fillId="0" borderId="14" xfId="0" applyNumberFormat="1" applyBorder="1" applyAlignment="1">
      <alignment horizontal="left" vertical="center" indent="1"/>
    </xf>
    <xf numFmtId="4" fontId="19" fillId="0" borderId="46" xfId="0" applyNumberFormat="1" applyFont="1" applyBorder="1" applyAlignment="1">
      <alignment horizontal="right" vertical="center" indent="1"/>
    </xf>
    <xf numFmtId="4" fontId="19" fillId="0" borderId="47" xfId="0" applyNumberFormat="1" applyFont="1" applyBorder="1" applyAlignment="1">
      <alignment horizontal="right" vertical="center" indent="1"/>
    </xf>
    <xf numFmtId="4" fontId="19" fillId="0" borderId="16" xfId="0" applyNumberFormat="1" applyFont="1" applyBorder="1" applyAlignment="1">
      <alignment horizontal="right" vertical="center" indent="1"/>
    </xf>
    <xf numFmtId="0" fontId="8" fillId="0" borderId="14" xfId="0" applyFont="1" applyBorder="1" applyAlignment="1">
      <alignment horizontal="left" vertical="center" indent="1"/>
    </xf>
    <xf numFmtId="0" fontId="8" fillId="0" borderId="36" xfId="0" applyFont="1" applyBorder="1" applyAlignment="1">
      <alignment horizontal="left" vertical="center"/>
    </xf>
    <xf numFmtId="0" fontId="8" fillId="0" borderId="36" xfId="0" applyFont="1" applyBorder="1"/>
    <xf numFmtId="4" fontId="11" fillId="0" borderId="47" xfId="0" applyNumberFormat="1" applyFont="1" applyBorder="1" applyAlignment="1">
      <alignment horizontal="right" vertical="center" indent="1"/>
    </xf>
    <xf numFmtId="4" fontId="11" fillId="0" borderId="46" xfId="0" applyNumberFormat="1" applyFont="1" applyBorder="1" applyAlignment="1">
      <alignment vertical="center"/>
    </xf>
    <xf numFmtId="4" fontId="11" fillId="0" borderId="36" xfId="0" applyNumberFormat="1" applyFont="1" applyBorder="1" applyAlignment="1">
      <alignment vertical="center"/>
    </xf>
    <xf numFmtId="4" fontId="7" fillId="0" borderId="45" xfId="0" applyNumberFormat="1" applyFont="1" applyBorder="1" applyAlignment="1">
      <alignment vertical="center"/>
    </xf>
    <xf numFmtId="49" fontId="7" fillId="0" borderId="26" xfId="0" applyNumberFormat="1" applyFont="1" applyBorder="1" applyAlignment="1">
      <alignment vertical="center" wrapText="1"/>
    </xf>
    <xf numFmtId="49" fontId="7" fillId="0" borderId="0" xfId="0" applyNumberFormat="1" applyFont="1" applyAlignment="1">
      <alignment vertical="center" wrapText="1"/>
    </xf>
    <xf numFmtId="4" fontId="7" fillId="0" borderId="27" xfId="0" applyNumberFormat="1" applyFont="1" applyBorder="1" applyAlignment="1">
      <alignment vertical="center"/>
    </xf>
    <xf numFmtId="49" fontId="7" fillId="0" borderId="10" xfId="0" applyNumberFormat="1" applyFont="1" applyBorder="1" applyAlignment="1">
      <alignment vertical="center"/>
    </xf>
    <xf numFmtId="49" fontId="7" fillId="0" borderId="10" xfId="0" applyNumberFormat="1" applyFont="1" applyBorder="1" applyAlignment="1">
      <alignment vertical="center" wrapText="1"/>
    </xf>
    <xf numFmtId="49" fontId="7" fillId="0" borderId="6" xfId="0" applyNumberFormat="1" applyFont="1" applyBorder="1" applyAlignment="1">
      <alignment vertical="center" wrapText="1"/>
    </xf>
    <xf numFmtId="4" fontId="7" fillId="0" borderId="32" xfId="0" applyNumberFormat="1" applyFont="1" applyBorder="1" applyAlignment="1">
      <alignment horizontal="center" vertical="center"/>
    </xf>
    <xf numFmtId="4" fontId="7" fillId="0" borderId="32" xfId="0" applyNumberFormat="1" applyFont="1" applyBorder="1" applyAlignment="1">
      <alignment vertical="center"/>
    </xf>
    <xf numFmtId="4" fontId="7" fillId="0" borderId="32" xfId="0" applyNumberFormat="1" applyFont="1" applyBorder="1" applyAlignment="1">
      <alignment vertical="center"/>
    </xf>
  </cellXfs>
  <cellStyles count="14">
    <cellStyle name="Hypertextový odkaz 2" xfId="3" xr:uid="{00000000-0005-0000-0000-000000000000}"/>
    <cellStyle name="Měna 2" xfId="4" xr:uid="{00000000-0005-0000-0000-000001000000}"/>
    <cellStyle name="Normal 2" xfId="5" xr:uid="{00000000-0005-0000-0000-000002000000}"/>
    <cellStyle name="Normální" xfId="0" builtinId="0"/>
    <cellStyle name="Normální 10" xfId="11" xr:uid="{00000000-0005-0000-0000-000004000000}"/>
    <cellStyle name="normální 2" xfId="1" xr:uid="{00000000-0005-0000-0000-000005000000}"/>
    <cellStyle name="Normální 2 2" xfId="6" xr:uid="{00000000-0005-0000-0000-000006000000}"/>
    <cellStyle name="Normální 3" xfId="7" xr:uid="{00000000-0005-0000-0000-000007000000}"/>
    <cellStyle name="Normální 4" xfId="2" xr:uid="{00000000-0005-0000-0000-000008000000}"/>
    <cellStyle name="Normální 5" xfId="8" xr:uid="{00000000-0005-0000-0000-000009000000}"/>
    <cellStyle name="Normální 6" xfId="9" xr:uid="{00000000-0005-0000-0000-00000A000000}"/>
    <cellStyle name="Normální 7" xfId="10" xr:uid="{00000000-0005-0000-0000-00000B000000}"/>
    <cellStyle name="Normální 8" xfId="12" xr:uid="{00000000-0005-0000-0000-00000C000000}"/>
    <cellStyle name="Normální 9"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9.xml"/><Relationship Id="rId89" Type="http://schemas.openxmlformats.org/officeDocument/2006/relationships/externalLink" Target="externalLinks/externalLink14.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4.xml"/><Relationship Id="rId5" Type="http://schemas.openxmlformats.org/officeDocument/2006/relationships/worksheet" Target="worksheets/sheet5.xml"/><Relationship Id="rId90" Type="http://schemas.openxmlformats.org/officeDocument/2006/relationships/externalLink" Target="externalLinks/externalLink15.xml"/><Relationship Id="rId95" Type="http://schemas.openxmlformats.org/officeDocument/2006/relationships/externalLink" Target="externalLinks/externalLink20.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externalLink" Target="externalLinks/externalLink5.xml"/><Relationship Id="rId85" Type="http://schemas.openxmlformats.org/officeDocument/2006/relationships/externalLink" Target="externalLinks/externalLink10.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8.xml"/><Relationship Id="rId88" Type="http://schemas.openxmlformats.org/officeDocument/2006/relationships/externalLink" Target="externalLinks/externalLink13.xml"/><Relationship Id="rId91" Type="http://schemas.openxmlformats.org/officeDocument/2006/relationships/externalLink" Target="externalLinks/externalLink16.xml"/><Relationship Id="rId96"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3.xml"/><Relationship Id="rId81" Type="http://schemas.openxmlformats.org/officeDocument/2006/relationships/externalLink" Target="externalLinks/externalLink6.xml"/><Relationship Id="rId86" Type="http://schemas.openxmlformats.org/officeDocument/2006/relationships/externalLink" Target="externalLinks/externalLink11.xml"/><Relationship Id="rId94" Type="http://schemas.openxmlformats.org/officeDocument/2006/relationships/externalLink" Target="externalLinks/externalLink19.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xml"/><Relationship Id="rId97" Type="http://schemas.openxmlformats.org/officeDocument/2006/relationships/externalLink" Target="externalLinks/externalLink2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7.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12.xml"/><Relationship Id="rId61" Type="http://schemas.openxmlformats.org/officeDocument/2006/relationships/worksheet" Target="worksheets/sheet61.xml"/><Relationship Id="rId82" Type="http://schemas.openxmlformats.org/officeDocument/2006/relationships/externalLink" Target="externalLinks/externalLink7.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2.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8.xml"/><Relationship Id="rId98" Type="http://schemas.openxmlformats.org/officeDocument/2006/relationships/theme" Target="theme/theme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bobas\Desktop\Plevnice\Petrov\Petrov%20%20rozpo&#269;et%20starosta.xlsx" TargetMode="External"/><Relationship Id="rId1" Type="http://schemas.openxmlformats.org/officeDocument/2006/relationships/externalLinkPath" Target="/Users/bobas/Desktop/Plevnice/Petrov/Petrov%20%20rozpo&#269;et%20staros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obas/Desktop/Stavitel/Templates/Rozpocty/Sablona.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bobas\Desktop\Eco%20Pro\V&#283;&#382;nice%207.xlsx" TargetMode="External"/><Relationship Id="rId1" Type="http://schemas.openxmlformats.org/officeDocument/2006/relationships/externalLinkPath" Target="V&#283;&#382;nice%207.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bobas\Desktop\Eco%20Pro\V&#283;&#382;nice%208.xlsx" TargetMode="External"/><Relationship Id="rId1" Type="http://schemas.openxmlformats.org/officeDocument/2006/relationships/externalLinkPath" Target="V&#283;&#382;nice%208.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bobas\Desktop\Eco%20Pro\V&#283;&#382;nice%209.xlsx" TargetMode="External"/><Relationship Id="rId1" Type="http://schemas.openxmlformats.org/officeDocument/2006/relationships/externalLinkPath" Target="V&#283;&#382;nice%209.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bobas\Desktop\Eco%20Pro\V&#283;&#382;nice%2011.xlsx" TargetMode="External"/><Relationship Id="rId1" Type="http://schemas.openxmlformats.org/officeDocument/2006/relationships/externalLinkPath" Target="V&#283;&#382;nice%2011.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bobas\Desktop\Eco%20Pro\V&#283;&#382;nice%2012.xlsx" TargetMode="External"/><Relationship Id="rId1" Type="http://schemas.openxmlformats.org/officeDocument/2006/relationships/externalLinkPath" Target="V&#283;&#382;nice%2012.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C:\Users\bobas\Desktop\Eco%20Pro\V&#283;&#382;nice%2013.xlsx" TargetMode="External"/><Relationship Id="rId1" Type="http://schemas.openxmlformats.org/officeDocument/2006/relationships/externalLinkPath" Target="V&#283;&#382;nice%2013.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C:\Users\bobas\Desktop\Eco%20Pro\V&#283;&#382;nice%2014.xlsx" TargetMode="External"/><Relationship Id="rId1" Type="http://schemas.openxmlformats.org/officeDocument/2006/relationships/externalLinkPath" Target="V&#283;&#382;nice%2014.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C:\Users\bobas\Desktop\Eco%20Pro\V&#283;&#382;nice%2015.xlsx" TargetMode="External"/><Relationship Id="rId1" Type="http://schemas.openxmlformats.org/officeDocument/2006/relationships/externalLinkPath" Target="V&#283;&#382;nice%2015.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C:\Users\bobas\Desktop\Eco%20Pro\V&#283;&#382;nice%2016.xlsx" TargetMode="External"/><Relationship Id="rId1" Type="http://schemas.openxmlformats.org/officeDocument/2006/relationships/externalLinkPath" Target="V&#283;&#382;nice%2016.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C:\Users\bobas\Desktop\Eco%20Pro\V&#283;&#382;nice%2017.xlsx" TargetMode="External"/><Relationship Id="rId1" Type="http://schemas.openxmlformats.org/officeDocument/2006/relationships/externalLinkPath" Target="V&#283;&#382;nice%2017.xlsx"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C:\Users\bobas\Desktop\Eco%20Pro\V&#283;&#382;nice%2018.xlsx" TargetMode="External"/><Relationship Id="rId1" Type="http://schemas.openxmlformats.org/officeDocument/2006/relationships/externalLinkPath" Target="V&#283;&#382;nice%2018.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file:///C:\Users\bobas\Desktop\Eco%20Pro\V&#283;&#382;nice%202.xlsx" TargetMode="External"/><Relationship Id="rId1" Type="http://schemas.openxmlformats.org/officeDocument/2006/relationships/externalLinkPath" Target="V&#283;&#382;nice%202.xlsx"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file:///C:\Users\bobas\Desktop\Eco%20Pro\V&#283;&#382;nice%203.xlsx" TargetMode="External"/><Relationship Id="rId1" Type="http://schemas.openxmlformats.org/officeDocument/2006/relationships/externalLinkPath" Target="V&#283;&#382;nice%203.xlsx"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C:\Users\bobas\Desktop\Eco%20Pro\V&#283;&#382;nice%204.xlsx" TargetMode="External"/><Relationship Id="rId1" Type="http://schemas.openxmlformats.org/officeDocument/2006/relationships/externalLinkPath" Target="V&#283;&#382;nice%20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bobas\Desktop\Eco%20Pro\V&#283;&#382;nice%205.xlsx" TargetMode="External"/><Relationship Id="rId1" Type="http://schemas.openxmlformats.org/officeDocument/2006/relationships/externalLinkPath" Target="V&#283;&#382;nice%205.xlsx"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C:\Users\bobas\Desktop\Eco%20Pro\V&#283;&#382;nice%206.xlsx" TargetMode="External"/><Relationship Id="rId1" Type="http://schemas.openxmlformats.org/officeDocument/2006/relationships/externalLinkPath" Target="V&#283;&#382;nice%206.xlsx"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file:///C:\Users\bobas\Desktop\Eco%20Pro\V&#283;&#382;nice%2010.xlsx" TargetMode="External"/><Relationship Id="rId1" Type="http://schemas.openxmlformats.org/officeDocument/2006/relationships/externalLinkPath" Target="V&#283;&#382;nice%2010.xlsx"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file:///C:\Users\bobas\Desktop\Eco%20Pro\SPN.xlsx" TargetMode="External"/><Relationship Id="rId1" Type="http://schemas.openxmlformats.org/officeDocument/2006/relationships/externalLinkPath" Target="SPN.xlsx"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file:///C:\Users\bobas\Desktop\Eco%20Pro\Rounek%20VRN.xlsx" TargetMode="External"/><Relationship Id="rId1" Type="http://schemas.openxmlformats.org/officeDocument/2006/relationships/externalLinkPath" Target="Rounek%20VRN.xlsx"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file:///C:\Users\bobas\Desktop\Plevnice\Petrov\Petrov%20%20rozpo&#269;et%20slep&#253;.xlsx" TargetMode="External"/><Relationship Id="rId1" Type="http://schemas.openxmlformats.org/officeDocument/2006/relationships/externalLinkPath" Target="/Users/bobas/Desktop/Plevnice/Petrov/Petrov%20%20rozpo&#269;et%20slep&#2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Rekapitulace stavby"/>
      <sheetName val="VzorPolozky"/>
      <sheetName val="č.p. 1"/>
      <sheetName val="č.p. 2"/>
      <sheetName val="č.p. 3"/>
      <sheetName val="č.p. 4"/>
      <sheetName val="č.p. 5"/>
      <sheetName val="č.p. 6"/>
      <sheetName val="č.p. 7"/>
      <sheetName val="č.p. 8"/>
      <sheetName val="č.p. 10"/>
      <sheetName val="č.p. 11"/>
      <sheetName val="č.p. 12"/>
      <sheetName val="č.p. 13"/>
      <sheetName val="č.p. 14"/>
      <sheetName val="č.p. 15"/>
      <sheetName val="č.p. 16"/>
      <sheetName val="č.p. 17"/>
      <sheetName val="č.p. 18"/>
      <sheetName val="č.p. 20"/>
      <sheetName val="č.p. 21"/>
      <sheetName val="č.p. 22"/>
      <sheetName val="č.p. 23"/>
      <sheetName val="č.p. 24"/>
      <sheetName val="č.p. 26"/>
      <sheetName val="č.p. 27"/>
      <sheetName val="č.p. 28"/>
      <sheetName val="č.p. 29"/>
      <sheetName val="č.p. 30"/>
      <sheetName val="č.p. 31"/>
      <sheetName val="č.p. 32"/>
      <sheetName val="č.p. 33"/>
      <sheetName val="č.p. 34"/>
      <sheetName val="č.p. 37"/>
      <sheetName val="č.p. 38"/>
      <sheetName val="č.p. 43"/>
      <sheetName val="č.p. 44"/>
      <sheetName val="č.p. 47"/>
      <sheetName val="č.p. 48"/>
      <sheetName val="č.p. 50"/>
      <sheetName val="SN"/>
      <sheetName val="VRN"/>
    </sheetNames>
    <sheetDataSet>
      <sheetData sheetId="0" refreshError="1"/>
      <sheetData sheetId="1">
        <row r="22">
          <cell r="G22">
            <v>12494394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7"/>
      <sheetName val="VzorPolozky"/>
      <sheetName val="č.p.83"/>
    </sheetNames>
    <sheetDataSet>
      <sheetData sheetId="0" refreshError="1"/>
      <sheetData sheetId="1">
        <row r="25">
          <cell r="G25">
            <v>309062.30190000002</v>
          </cell>
        </row>
        <row r="29">
          <cell r="J29" t="str">
            <v>CZK</v>
          </cell>
        </row>
      </sheetData>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8"/>
      <sheetName val="VzorPolozky"/>
      <sheetName val="č.p.99"/>
    </sheetNames>
    <sheetDataSet>
      <sheetData sheetId="0" refreshError="1"/>
      <sheetData sheetId="1">
        <row r="25">
          <cell r="G25">
            <v>294278.76390000002</v>
          </cell>
        </row>
        <row r="29">
          <cell r="J29" t="str">
            <v>CZK</v>
          </cell>
        </row>
      </sheetData>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9"/>
      <sheetName val="VzorPolozky"/>
      <sheetName val="č.p.100"/>
    </sheetNames>
    <sheetDataSet>
      <sheetData sheetId="0" refreshError="1"/>
      <sheetData sheetId="1">
        <row r="25">
          <cell r="G25">
            <v>302833.2219</v>
          </cell>
        </row>
        <row r="29">
          <cell r="J29" t="str">
            <v>CZK</v>
          </cell>
        </row>
      </sheetData>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11"/>
      <sheetName val="VzorPolozky"/>
      <sheetName val="č.p.104"/>
    </sheetNames>
    <sheetDataSet>
      <sheetData sheetId="0" refreshError="1"/>
      <sheetData sheetId="1">
        <row r="25">
          <cell r="G25">
            <v>293999.25390000001</v>
          </cell>
        </row>
        <row r="29">
          <cell r="J29" t="str">
            <v>CZK</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12"/>
      <sheetName val="VzorPolozky"/>
      <sheetName val="č.p.107"/>
    </sheetNames>
    <sheetDataSet>
      <sheetData sheetId="0" refreshError="1"/>
      <sheetData sheetId="1">
        <row r="25">
          <cell r="G25">
            <v>308029.10710000002</v>
          </cell>
        </row>
        <row r="29">
          <cell r="J29" t="str">
            <v>CZK</v>
          </cell>
        </row>
      </sheetData>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13"/>
      <sheetName val="VzorPolozky"/>
      <sheetName val="č.p.112"/>
    </sheetNames>
    <sheetDataSet>
      <sheetData sheetId="0" refreshError="1"/>
      <sheetData sheetId="1">
        <row r="25">
          <cell r="G25">
            <v>305317.19459999999</v>
          </cell>
        </row>
        <row r="29">
          <cell r="J29" t="str">
            <v>CZK</v>
          </cell>
        </row>
      </sheetData>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14"/>
      <sheetName val="VzorPolozky"/>
      <sheetName val="č.p.113"/>
    </sheetNames>
    <sheetDataSet>
      <sheetData sheetId="0" refreshError="1"/>
      <sheetData sheetId="1">
        <row r="25">
          <cell r="G25">
            <v>301730.1496</v>
          </cell>
        </row>
        <row r="29">
          <cell r="J29" t="str">
            <v>CZK</v>
          </cell>
        </row>
      </sheetData>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15"/>
      <sheetName val="VzorPolozky"/>
      <sheetName val="č.p.119"/>
    </sheetNames>
    <sheetDataSet>
      <sheetData sheetId="0" refreshError="1"/>
      <sheetData sheetId="1">
        <row r="25">
          <cell r="G25">
            <v>317080.9719</v>
          </cell>
        </row>
        <row r="29">
          <cell r="J29" t="str">
            <v>CZK</v>
          </cell>
        </row>
      </sheetData>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16"/>
      <sheetName val="VzorPolozky"/>
      <sheetName val="č.p.120"/>
    </sheetNames>
    <sheetDataSet>
      <sheetData sheetId="0" refreshError="1"/>
      <sheetData sheetId="1">
        <row r="25">
          <cell r="G25">
            <v>300505.62959999999</v>
          </cell>
        </row>
        <row r="29">
          <cell r="J29" t="str">
            <v>CZK</v>
          </cell>
        </row>
      </sheetData>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17"/>
      <sheetName val="VzorPolozky"/>
      <sheetName val="č.p.121"/>
    </sheetNames>
    <sheetDataSet>
      <sheetData sheetId="0" refreshError="1"/>
      <sheetData sheetId="1">
        <row r="25">
          <cell r="G25">
            <v>292283.9216</v>
          </cell>
        </row>
        <row r="29">
          <cell r="J29" t="str">
            <v>CZK</v>
          </cell>
        </row>
      </sheetData>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18"/>
      <sheetName val="VzorPolozky"/>
      <sheetName val="e.v.č.2"/>
    </sheetNames>
    <sheetDataSet>
      <sheetData sheetId="0"/>
      <sheetData sheetId="1">
        <row r="25">
          <cell r="G25">
            <v>323476.08809999999</v>
          </cell>
        </row>
        <row r="29">
          <cell r="J29" t="str">
            <v>CZK</v>
          </cell>
        </row>
      </sheetData>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2"/>
      <sheetName val="VzorPolozky"/>
      <sheetName val="č.p.7"/>
    </sheetNames>
    <sheetDataSet>
      <sheetData sheetId="0" refreshError="1"/>
      <sheetData sheetId="1">
        <row r="25">
          <cell r="G25">
            <v>293019.2991</v>
          </cell>
        </row>
        <row r="29">
          <cell r="J29" t="str">
            <v>CZK</v>
          </cell>
        </row>
      </sheetData>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3"/>
      <sheetName val="VzorPolozky"/>
      <sheetName val="č.p.8"/>
    </sheetNames>
    <sheetDataSet>
      <sheetData sheetId="0" refreshError="1"/>
      <sheetData sheetId="1">
        <row r="25">
          <cell r="G25">
            <v>292721.4939</v>
          </cell>
        </row>
        <row r="29">
          <cell r="J29" t="str">
            <v>CZK</v>
          </cell>
        </row>
      </sheetData>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4"/>
      <sheetName val="VzorPolozky"/>
      <sheetName val="č.p.46"/>
    </sheetNames>
    <sheetDataSet>
      <sheetData sheetId="0" refreshError="1"/>
      <sheetData sheetId="1">
        <row r="25">
          <cell r="G25">
            <v>293193.99890000001</v>
          </cell>
        </row>
        <row r="29">
          <cell r="J29" t="str">
            <v>CZK</v>
          </cell>
        </row>
      </sheetData>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5"/>
      <sheetName val="VzorPolozky"/>
      <sheetName val="č.p.51"/>
    </sheetNames>
    <sheetDataSet>
      <sheetData sheetId="0" refreshError="1"/>
      <sheetData sheetId="1">
        <row r="25">
          <cell r="G25">
            <v>307120.69959999999</v>
          </cell>
        </row>
        <row r="29">
          <cell r="J29" t="str">
            <v>CZK</v>
          </cell>
        </row>
      </sheetData>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6"/>
      <sheetName val="VzorPolozky"/>
      <sheetName val="č.p.64"/>
    </sheetNames>
    <sheetDataSet>
      <sheetData sheetId="0" refreshError="1"/>
      <sheetData sheetId="1">
        <row r="25">
          <cell r="G25">
            <v>292721.4939</v>
          </cell>
        </row>
        <row r="29">
          <cell r="J29" t="str">
            <v>CZK</v>
          </cell>
        </row>
      </sheetData>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Poř.č.10"/>
      <sheetName val="VzorPolozky"/>
      <sheetName val="č.p.101"/>
    </sheetNames>
    <sheetDataSet>
      <sheetData sheetId="0" refreshError="1"/>
      <sheetData sheetId="1">
        <row r="25">
          <cell r="G25">
            <v>345956.67809999996</v>
          </cell>
        </row>
        <row r="29">
          <cell r="J29" t="str">
            <v>CZK</v>
          </cell>
        </row>
      </sheetData>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SPN"/>
      <sheetName val="VzorPolozky"/>
      <sheetName val="Rozpočet Pol"/>
    </sheetNames>
    <sheetDataSet>
      <sheetData sheetId="0" refreshError="1"/>
      <sheetData sheetId="1">
        <row r="29">
          <cell r="J29" t="str">
            <v>CZK</v>
          </cell>
        </row>
      </sheetData>
      <sheetData sheetId="2" refreshError="1"/>
      <sheetData sheetId="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VRN"/>
      <sheetName val="VzorPolozky"/>
      <sheetName val="Rozpočet Pol"/>
    </sheetNames>
    <sheetDataSet>
      <sheetData sheetId="0" refreshError="1"/>
      <sheetData sheetId="1">
        <row r="29">
          <cell r="J29" t="str">
            <v>CZK</v>
          </cell>
        </row>
      </sheetData>
      <sheetData sheetId="2" refreshError="1"/>
      <sheetData sheetId="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Rekapitulace stavby"/>
      <sheetName val="VzorPolozky"/>
      <sheetName val="1"/>
      <sheetName val="č.p. 1"/>
      <sheetName val="2"/>
      <sheetName val="č.p. 2"/>
      <sheetName val="3"/>
      <sheetName val="č.p. 3"/>
      <sheetName val="4"/>
      <sheetName val="č.p. 4"/>
      <sheetName val="5"/>
      <sheetName val="č.p. 5"/>
      <sheetName val="6"/>
      <sheetName val="č.p. 6"/>
      <sheetName val="7"/>
      <sheetName val="č.p. 7"/>
      <sheetName val="8"/>
      <sheetName val="č.p. 8"/>
      <sheetName val="9"/>
      <sheetName val="č.p. 10"/>
      <sheetName val="10"/>
      <sheetName val="č.p. 11"/>
      <sheetName val="11"/>
      <sheetName val="č.p. 12"/>
      <sheetName val="12"/>
      <sheetName val="č.p. 13"/>
      <sheetName val="13"/>
      <sheetName val="č.p. 14"/>
      <sheetName val="14"/>
      <sheetName val="č.p. 15"/>
      <sheetName val="15"/>
      <sheetName val="č.p. 16"/>
      <sheetName val="16"/>
      <sheetName val="č.p. 17"/>
      <sheetName val="17"/>
      <sheetName val="č.p. 18"/>
      <sheetName val="18"/>
      <sheetName val="č.p. 20"/>
      <sheetName val="19"/>
      <sheetName val="č.p. 21"/>
      <sheetName val="20"/>
      <sheetName val="č.p. 22"/>
      <sheetName val="21"/>
      <sheetName val="č.p. 23"/>
      <sheetName val="22"/>
      <sheetName val="č.p. 24"/>
      <sheetName val="23"/>
      <sheetName val="č.p. 26"/>
      <sheetName val="24"/>
      <sheetName val="č.p. 27"/>
      <sheetName val="25"/>
      <sheetName val="č.p. 28"/>
      <sheetName val="26"/>
      <sheetName val="č.p. 29"/>
      <sheetName val="27"/>
      <sheetName val="č.p. 30"/>
      <sheetName val="28"/>
      <sheetName val="č.p. 31"/>
      <sheetName val="29"/>
      <sheetName val="č.p. 32"/>
      <sheetName val="30"/>
      <sheetName val="č.p. 33"/>
      <sheetName val="31"/>
      <sheetName val="č.p. 34"/>
      <sheetName val="32"/>
      <sheetName val="č.p. 37"/>
      <sheetName val="33"/>
      <sheetName val="č.p. 38"/>
      <sheetName val="34"/>
      <sheetName val="č.p. 43"/>
      <sheetName val="35"/>
      <sheetName val="č.p. 44"/>
      <sheetName val="36"/>
      <sheetName val="č.p. 47"/>
      <sheetName val="37"/>
      <sheetName val="č.p. 48"/>
      <sheetName val="38"/>
      <sheetName val="č.p. 50"/>
      <sheetName val="SNP"/>
      <sheetName val="SN"/>
      <sheetName val="VRNP"/>
      <sheetName val="VR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44.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46.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47.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48.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4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50.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51.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52.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5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8.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55.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56.bin"/></Relationships>
</file>

<file path=xl/worksheets/_rels/sheet72.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5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5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
  <sheetViews>
    <sheetView workbookViewId="0">
      <selection activeCell="A2" sqref="A2:G2"/>
    </sheetView>
  </sheetViews>
  <sheetFormatPr defaultRowHeight="12.5" x14ac:dyDescent="0.25"/>
  <sheetData>
    <row r="1" spans="1:7" ht="13" x14ac:dyDescent="0.3">
      <c r="A1" s="28" t="s">
        <v>32</v>
      </c>
    </row>
    <row r="2" spans="1:7" ht="57.75" customHeight="1" x14ac:dyDescent="0.25">
      <c r="A2" s="188" t="s">
        <v>33</v>
      </c>
      <c r="B2" s="188"/>
      <c r="C2" s="188"/>
      <c r="D2" s="188"/>
      <c r="E2" s="188"/>
      <c r="F2" s="188"/>
      <c r="G2" s="188"/>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6DAA0-E409-4864-9D50-314D6889DB69}">
  <sheetPr>
    <tabColor rgb="FF66FF66"/>
  </sheetPr>
  <dimension ref="A1:O79"/>
  <sheetViews>
    <sheetView showGridLines="0" tabSelected="1" topLeftCell="B1" zoomScaleNormal="100" zoomScaleSheetLayoutView="75" workbookViewId="0">
      <selection activeCell="G19" sqref="G19:I19"/>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244</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t="s">
        <v>245</v>
      </c>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186</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thickBot="1" x14ac:dyDescent="0.3">
      <c r="A15" s="3"/>
      <c r="B15" s="43" t="s">
        <v>25</v>
      </c>
      <c r="C15" s="56"/>
      <c r="D15" s="15"/>
      <c r="E15" s="207"/>
      <c r="F15" s="207"/>
      <c r="G15" s="208"/>
      <c r="H15" s="208"/>
      <c r="I15" s="208" t="s">
        <v>22</v>
      </c>
      <c r="J15" s="209"/>
    </row>
    <row r="16" spans="1:15" ht="23.25" customHeight="1" thickBot="1" x14ac:dyDescent="0.35">
      <c r="A16" s="3"/>
      <c r="B16" s="158" t="s">
        <v>20</v>
      </c>
      <c r="C16" s="159"/>
      <c r="D16" s="160"/>
      <c r="E16" s="210"/>
      <c r="F16" s="211"/>
      <c r="G16" s="212"/>
      <c r="H16" s="212"/>
      <c r="I16" s="212"/>
      <c r="J16" s="85" t="s">
        <v>43</v>
      </c>
    </row>
    <row r="17" spans="1:10" ht="33" customHeight="1" x14ac:dyDescent="0.25">
      <c r="A17" s="3"/>
      <c r="B17" s="49" t="s">
        <v>26</v>
      </c>
      <c r="C17" s="161"/>
      <c r="D17" s="162"/>
      <c r="E17" s="163"/>
      <c r="F17" s="164"/>
      <c r="G17" s="165"/>
      <c r="H17" s="165"/>
      <c r="I17" s="165"/>
      <c r="J17" s="47"/>
    </row>
    <row r="18" spans="1:10" ht="23.25" customHeight="1" x14ac:dyDescent="0.25">
      <c r="A18" s="3"/>
      <c r="B18" s="46" t="s">
        <v>11</v>
      </c>
      <c r="C18" s="161"/>
      <c r="D18" s="162"/>
      <c r="E18" s="166">
        <v>15</v>
      </c>
      <c r="F18" s="164" t="s">
        <v>0</v>
      </c>
      <c r="G18" s="213">
        <v>0</v>
      </c>
      <c r="H18" s="214"/>
      <c r="I18" s="214"/>
      <c r="J18" s="47" t="str">
        <f t="shared" ref="J18:J21" si="0">Mena</f>
        <v>CZK</v>
      </c>
    </row>
    <row r="19" spans="1:10" ht="23.25" customHeight="1" x14ac:dyDescent="0.25">
      <c r="A19" s="3"/>
      <c r="B19" s="41" t="s">
        <v>12</v>
      </c>
      <c r="C19" s="19"/>
      <c r="D19" s="15"/>
      <c r="E19" s="37">
        <v>21</v>
      </c>
      <c r="F19" s="38" t="s">
        <v>0</v>
      </c>
      <c r="G19" s="215">
        <f>CenaCelkem-G16</f>
        <v>0</v>
      </c>
      <c r="H19" s="216"/>
      <c r="I19" s="216"/>
      <c r="J19" s="45" t="str">
        <f t="shared" si="0"/>
        <v>CZK</v>
      </c>
    </row>
    <row r="20" spans="1:10" ht="23.25" customHeight="1" thickBot="1" x14ac:dyDescent="0.3">
      <c r="A20" s="3"/>
      <c r="B20" s="40" t="s">
        <v>4</v>
      </c>
      <c r="C20" s="17"/>
      <c r="D20" s="20"/>
      <c r="E20" s="17"/>
      <c r="F20" s="18"/>
      <c r="G20" s="217">
        <v>4.00000000081491E-2</v>
      </c>
      <c r="H20" s="217"/>
      <c r="I20" s="217"/>
      <c r="J20" s="48" t="str">
        <f t="shared" si="0"/>
        <v>CZK</v>
      </c>
    </row>
    <row r="21" spans="1:10" ht="27.75" hidden="1" customHeight="1" thickBot="1" x14ac:dyDescent="0.3">
      <c r="A21" s="3"/>
      <c r="B21" s="79" t="s">
        <v>20</v>
      </c>
      <c r="C21" s="80"/>
      <c r="D21" s="80"/>
      <c r="E21" s="81"/>
      <c r="F21" s="82"/>
      <c r="G21" s="212">
        <v>0</v>
      </c>
      <c r="H21" s="218"/>
      <c r="I21" s="218"/>
      <c r="J21" s="83" t="str">
        <f t="shared" si="0"/>
        <v>CZK</v>
      </c>
    </row>
    <row r="22" spans="1:10" ht="27.75" customHeight="1" thickBot="1" x14ac:dyDescent="0.3">
      <c r="A22" s="3"/>
      <c r="B22" s="79" t="s">
        <v>29</v>
      </c>
      <c r="C22" s="84"/>
      <c r="D22" s="84"/>
      <c r="E22" s="84"/>
      <c r="F22" s="84"/>
      <c r="G22" s="219">
        <f>G16*1.21</f>
        <v>0</v>
      </c>
      <c r="H22" s="220"/>
      <c r="I22" s="220"/>
      <c r="J22" s="85" t="s">
        <v>43</v>
      </c>
    </row>
    <row r="23" spans="1:10" ht="12.75" customHeight="1" x14ac:dyDescent="0.25">
      <c r="A23" s="3"/>
      <c r="B23" s="3"/>
      <c r="J23" s="10"/>
    </row>
    <row r="24" spans="1:10" ht="30" customHeight="1" x14ac:dyDescent="0.25">
      <c r="A24" s="3"/>
      <c r="B24" s="3"/>
      <c r="J24" s="10"/>
    </row>
    <row r="25" spans="1:10" ht="18.75" customHeight="1" x14ac:dyDescent="0.25">
      <c r="A25" s="3"/>
      <c r="B25" s="21"/>
      <c r="C25" s="16" t="s">
        <v>10</v>
      </c>
      <c r="D25" s="33"/>
      <c r="E25" s="33"/>
      <c r="F25" s="16" t="s">
        <v>9</v>
      </c>
      <c r="G25" s="33"/>
      <c r="H25" s="34">
        <f ca="1">TODAY()</f>
        <v>45531</v>
      </c>
      <c r="I25" s="33"/>
      <c r="J25" s="10"/>
    </row>
    <row r="26" spans="1:10" ht="47.25" customHeight="1" x14ac:dyDescent="0.25">
      <c r="A26" s="3"/>
      <c r="B26" s="3"/>
      <c r="J26" s="10"/>
    </row>
    <row r="27" spans="1:10" s="28" customFormat="1" ht="18.75" customHeight="1" x14ac:dyDescent="0.3">
      <c r="A27" s="27"/>
      <c r="B27" s="27"/>
      <c r="D27" s="22"/>
      <c r="E27" s="22"/>
      <c r="G27" s="22"/>
      <c r="H27" s="22"/>
      <c r="I27" s="22"/>
      <c r="J27" s="32"/>
    </row>
    <row r="28" spans="1:10" ht="12.75" customHeight="1" x14ac:dyDescent="0.25">
      <c r="A28" s="3"/>
      <c r="B28" s="3"/>
      <c r="D28" s="221" t="s">
        <v>2</v>
      </c>
      <c r="E28" s="221"/>
      <c r="H28" s="11" t="s">
        <v>3</v>
      </c>
      <c r="J28" s="10"/>
    </row>
    <row r="29" spans="1:10" ht="13.5" customHeight="1" thickBot="1" x14ac:dyDescent="0.3">
      <c r="A29" s="12"/>
      <c r="B29" s="12"/>
      <c r="C29" s="13"/>
      <c r="D29" s="13"/>
      <c r="E29" s="13"/>
      <c r="F29" s="13"/>
      <c r="G29" s="13"/>
      <c r="H29" s="13"/>
      <c r="I29" s="13"/>
      <c r="J29" s="14"/>
    </row>
    <row r="30" spans="1:10" ht="27" hidden="1" customHeight="1" x14ac:dyDescent="0.4">
      <c r="B30" s="58" t="s">
        <v>13</v>
      </c>
      <c r="C30" s="2"/>
      <c r="D30" s="2"/>
      <c r="E30" s="2"/>
      <c r="F30" s="78"/>
      <c r="G30" s="78"/>
      <c r="H30" s="78"/>
      <c r="I30" s="78"/>
      <c r="J30" s="2"/>
    </row>
    <row r="31" spans="1:10" ht="25.5" hidden="1" customHeight="1" x14ac:dyDescent="0.25">
      <c r="A31" s="75" t="s">
        <v>31</v>
      </c>
      <c r="B31" s="167" t="s">
        <v>14</v>
      </c>
      <c r="C31" s="76" t="s">
        <v>5</v>
      </c>
      <c r="D31" s="77"/>
      <c r="E31" s="77"/>
      <c r="F31" s="168" t="e">
        <f>#REF!</f>
        <v>#REF!</v>
      </c>
      <c r="G31" s="168" t="e">
        <f>#REF!</f>
        <v>#REF!</v>
      </c>
      <c r="H31" s="169" t="s">
        <v>15</v>
      </c>
      <c r="I31" s="169" t="s">
        <v>1</v>
      </c>
      <c r="J31" s="170" t="s">
        <v>0</v>
      </c>
    </row>
    <row r="32" spans="1:10" ht="25.5" hidden="1" customHeight="1" x14ac:dyDescent="0.25">
      <c r="A32" s="75">
        <v>1</v>
      </c>
      <c r="B32" s="171" t="s">
        <v>41</v>
      </c>
      <c r="C32" s="205" t="s">
        <v>39</v>
      </c>
      <c r="D32" s="206"/>
      <c r="E32" s="206"/>
      <c r="F32" s="172">
        <v>0</v>
      </c>
      <c r="G32" s="173">
        <v>0</v>
      </c>
      <c r="H32" s="174">
        <v>0</v>
      </c>
      <c r="I32" s="174">
        <v>242062.96</v>
      </c>
      <c r="J32" s="175">
        <f>IF(CenaCelkemVypocet=0,"",I32/CenaCelkemVypocet*100)</f>
        <v>100</v>
      </c>
    </row>
    <row r="33" spans="1:10" ht="25.5" hidden="1" customHeight="1" x14ac:dyDescent="0.25">
      <c r="A33" s="75"/>
      <c r="B33" s="222" t="s">
        <v>42</v>
      </c>
      <c r="C33" s="223"/>
      <c r="D33" s="223"/>
      <c r="E33" s="224"/>
      <c r="F33" s="176">
        <f>SUMIF(A32:A32,"=1",F32:F32)</f>
        <v>0</v>
      </c>
      <c r="G33" s="177">
        <f>SUMIF(A32:A32,"=1",G32:G32)</f>
        <v>0</v>
      </c>
      <c r="H33" s="177">
        <f>SUMIF(A32:A32,"=1",H32:H32)</f>
        <v>0</v>
      </c>
      <c r="I33" s="177">
        <f>SUMIF(A32:A32,"=1",I32:I32)</f>
        <v>242062.96</v>
      </c>
      <c r="J33" s="178">
        <f>SUMIF(A32:A32,"=1",J32:J32)</f>
        <v>100</v>
      </c>
    </row>
    <row r="37" spans="1:10" ht="15.5" x14ac:dyDescent="0.35">
      <c r="B37" s="86" t="s">
        <v>44</v>
      </c>
      <c r="E37" t="s">
        <v>239</v>
      </c>
    </row>
    <row r="39" spans="1:10" ht="25.5" customHeight="1" x14ac:dyDescent="0.25">
      <c r="A39" s="87"/>
      <c r="B39" s="91" t="s">
        <v>14</v>
      </c>
      <c r="C39" s="91" t="s">
        <v>5</v>
      </c>
      <c r="D39" s="92"/>
      <c r="E39" s="92"/>
      <c r="F39" s="179"/>
      <c r="G39" s="179"/>
      <c r="H39" s="179"/>
      <c r="I39" s="225" t="s">
        <v>22</v>
      </c>
      <c r="J39" s="225"/>
    </row>
    <row r="40" spans="1:10" ht="19.5" customHeight="1" x14ac:dyDescent="0.25">
      <c r="A40" s="88"/>
      <c r="B40" s="97" t="s">
        <v>45</v>
      </c>
      <c r="C40" s="189" t="s">
        <v>247</v>
      </c>
      <c r="D40" s="190"/>
      <c r="E40" s="190"/>
      <c r="F40" s="180"/>
      <c r="G40" s="181"/>
      <c r="H40" s="181"/>
      <c r="I40" s="191"/>
      <c r="J40" s="192"/>
    </row>
    <row r="41" spans="1:10" ht="18.5" customHeight="1" x14ac:dyDescent="0.25">
      <c r="A41" s="88"/>
      <c r="B41" s="90" t="s">
        <v>47</v>
      </c>
      <c r="C41" s="189" t="s">
        <v>249</v>
      </c>
      <c r="D41" s="190"/>
      <c r="E41" s="190"/>
      <c r="F41" s="98"/>
      <c r="G41" s="95"/>
      <c r="H41" s="95"/>
      <c r="I41" s="191"/>
      <c r="J41" s="192"/>
    </row>
    <row r="42" spans="1:10" ht="18.5" customHeight="1" x14ac:dyDescent="0.25">
      <c r="A42" s="88"/>
      <c r="B42" s="90" t="s">
        <v>220</v>
      </c>
      <c r="C42" s="189" t="s">
        <v>251</v>
      </c>
      <c r="D42" s="190"/>
      <c r="E42" s="190"/>
      <c r="F42" s="98"/>
      <c r="G42" s="95"/>
      <c r="H42" s="95"/>
      <c r="I42" s="191"/>
      <c r="J42" s="192"/>
    </row>
    <row r="43" spans="1:10" ht="18" customHeight="1" x14ac:dyDescent="0.25">
      <c r="A43" s="88"/>
      <c r="B43" s="90" t="s">
        <v>49</v>
      </c>
      <c r="C43" s="189" t="s">
        <v>222</v>
      </c>
      <c r="D43" s="190"/>
      <c r="E43" s="190"/>
      <c r="F43" s="98"/>
      <c r="G43" s="95"/>
      <c r="H43" s="95"/>
      <c r="I43" s="191"/>
      <c r="J43" s="192"/>
    </row>
    <row r="44" spans="1:10" ht="15.5" customHeight="1" x14ac:dyDescent="0.25">
      <c r="A44" s="88"/>
      <c r="B44" s="90" t="s">
        <v>51</v>
      </c>
      <c r="C44" s="189" t="s">
        <v>224</v>
      </c>
      <c r="D44" s="190"/>
      <c r="E44" s="190"/>
      <c r="F44" s="98"/>
      <c r="G44" s="95"/>
      <c r="H44" s="95"/>
      <c r="I44" s="191"/>
      <c r="J44" s="192"/>
    </row>
    <row r="45" spans="1:10" ht="15.5" customHeight="1" x14ac:dyDescent="0.25">
      <c r="A45" s="88"/>
      <c r="B45" s="90" t="s">
        <v>221</v>
      </c>
      <c r="C45" s="189" t="s">
        <v>225</v>
      </c>
      <c r="D45" s="190"/>
      <c r="E45" s="190"/>
      <c r="F45" s="98"/>
      <c r="G45" s="95"/>
      <c r="H45" s="95"/>
      <c r="I45" s="191"/>
      <c r="J45" s="192"/>
    </row>
    <row r="46" spans="1:10" ht="16" customHeight="1" x14ac:dyDescent="0.25">
      <c r="A46" s="88"/>
      <c r="B46" s="90" t="s">
        <v>223</v>
      </c>
      <c r="C46" s="189" t="s">
        <v>256</v>
      </c>
      <c r="D46" s="190"/>
      <c r="E46" s="190"/>
      <c r="F46" s="98"/>
      <c r="G46" s="95"/>
      <c r="H46" s="95"/>
      <c r="I46" s="191"/>
      <c r="J46" s="192"/>
    </row>
    <row r="47" spans="1:10" ht="17" customHeight="1" x14ac:dyDescent="0.25">
      <c r="A47" s="88"/>
      <c r="B47" s="90" t="s">
        <v>53</v>
      </c>
      <c r="C47" s="189" t="s">
        <v>258</v>
      </c>
      <c r="D47" s="190"/>
      <c r="E47" s="190"/>
      <c r="F47" s="98"/>
      <c r="G47" s="95"/>
      <c r="H47" s="95"/>
      <c r="I47" s="191"/>
      <c r="J47" s="192"/>
    </row>
    <row r="48" spans="1:10" ht="17.5" customHeight="1" x14ac:dyDescent="0.25">
      <c r="A48" s="88"/>
      <c r="B48" s="90" t="s">
        <v>226</v>
      </c>
      <c r="C48" s="189" t="s">
        <v>260</v>
      </c>
      <c r="D48" s="190"/>
      <c r="E48" s="190"/>
      <c r="F48" s="98"/>
      <c r="G48" s="95"/>
      <c r="H48" s="95"/>
      <c r="I48" s="191"/>
      <c r="J48" s="192"/>
    </row>
    <row r="49" spans="1:10" ht="17" customHeight="1" x14ac:dyDescent="0.25">
      <c r="A49" s="88"/>
      <c r="B49" s="90" t="s">
        <v>227</v>
      </c>
      <c r="C49" s="189" t="s">
        <v>262</v>
      </c>
      <c r="D49" s="190"/>
      <c r="E49" s="190"/>
      <c r="F49" s="98"/>
      <c r="G49" s="95"/>
      <c r="H49" s="95"/>
      <c r="I49" s="191"/>
      <c r="J49" s="192"/>
    </row>
    <row r="50" spans="1:10" ht="16.5" customHeight="1" x14ac:dyDescent="0.25">
      <c r="A50" s="88"/>
      <c r="B50" s="90" t="s">
        <v>228</v>
      </c>
      <c r="C50" s="189" t="s">
        <v>264</v>
      </c>
      <c r="D50" s="190"/>
      <c r="E50" s="190"/>
      <c r="F50" s="98"/>
      <c r="G50" s="95"/>
      <c r="H50" s="95"/>
      <c r="I50" s="191"/>
      <c r="J50" s="192"/>
    </row>
    <row r="51" spans="1:10" ht="16.5" customHeight="1" x14ac:dyDescent="0.25">
      <c r="A51" s="88"/>
      <c r="B51" s="90" t="s">
        <v>229</v>
      </c>
      <c r="C51" s="189" t="s">
        <v>266</v>
      </c>
      <c r="D51" s="190"/>
      <c r="E51" s="190"/>
      <c r="F51" s="98"/>
      <c r="G51" s="95"/>
      <c r="H51" s="95"/>
      <c r="I51" s="191"/>
      <c r="J51" s="192"/>
    </row>
    <row r="52" spans="1:10" ht="16.5" customHeight="1" x14ac:dyDescent="0.25">
      <c r="A52" s="88"/>
      <c r="B52" s="90" t="s">
        <v>230</v>
      </c>
      <c r="C52" s="189" t="s">
        <v>268</v>
      </c>
      <c r="D52" s="190"/>
      <c r="E52" s="190"/>
      <c r="F52" s="98"/>
      <c r="G52" s="95"/>
      <c r="H52" s="95"/>
      <c r="I52" s="191"/>
      <c r="J52" s="192"/>
    </row>
    <row r="53" spans="1:10" ht="16.5" customHeight="1" x14ac:dyDescent="0.25">
      <c r="A53" s="88"/>
      <c r="B53" s="90" t="s">
        <v>231</v>
      </c>
      <c r="C53" s="189" t="s">
        <v>270</v>
      </c>
      <c r="D53" s="190"/>
      <c r="E53" s="190"/>
      <c r="F53" s="98"/>
      <c r="G53" s="95"/>
      <c r="H53" s="95"/>
      <c r="I53" s="191"/>
      <c r="J53" s="192"/>
    </row>
    <row r="54" spans="1:10" ht="16.5" customHeight="1" x14ac:dyDescent="0.25">
      <c r="A54" s="88"/>
      <c r="B54" s="90" t="s">
        <v>232</v>
      </c>
      <c r="C54" s="189" t="s">
        <v>272</v>
      </c>
      <c r="D54" s="190"/>
      <c r="E54" s="190"/>
      <c r="F54" s="98"/>
      <c r="G54" s="95"/>
      <c r="H54" s="95"/>
      <c r="I54" s="191"/>
      <c r="J54" s="192"/>
    </row>
    <row r="55" spans="1:10" ht="16.5" customHeight="1" x14ac:dyDescent="0.25">
      <c r="A55" s="88"/>
      <c r="B55" s="90" t="s">
        <v>233</v>
      </c>
      <c r="C55" s="189" t="s">
        <v>274</v>
      </c>
      <c r="D55" s="190"/>
      <c r="E55" s="190"/>
      <c r="F55" s="98"/>
      <c r="G55" s="95"/>
      <c r="H55" s="95"/>
      <c r="I55" s="191"/>
      <c r="J55" s="192"/>
    </row>
    <row r="56" spans="1:10" ht="16.5" customHeight="1" x14ac:dyDescent="0.25">
      <c r="A56" s="88"/>
      <c r="B56" s="90" t="s">
        <v>234</v>
      </c>
      <c r="C56" s="189" t="s">
        <v>276</v>
      </c>
      <c r="D56" s="190"/>
      <c r="E56" s="190"/>
      <c r="F56" s="98"/>
      <c r="G56" s="95"/>
      <c r="H56" s="95"/>
      <c r="I56" s="191"/>
      <c r="J56" s="192"/>
    </row>
    <row r="57" spans="1:10" ht="16.5" customHeight="1" x14ac:dyDescent="0.25">
      <c r="A57" s="88"/>
      <c r="B57" s="90" t="s">
        <v>235</v>
      </c>
      <c r="C57" s="189" t="s">
        <v>278</v>
      </c>
      <c r="D57" s="190"/>
      <c r="E57" s="190"/>
      <c r="F57" s="98"/>
      <c r="G57" s="95"/>
      <c r="H57" s="95"/>
      <c r="I57" s="191"/>
      <c r="J57" s="192"/>
    </row>
    <row r="58" spans="1:10" ht="16.5" customHeight="1" x14ac:dyDescent="0.25">
      <c r="A58" s="88"/>
      <c r="B58" s="90" t="s">
        <v>280</v>
      </c>
      <c r="C58" s="189" t="s">
        <v>281</v>
      </c>
      <c r="D58" s="190"/>
      <c r="E58" s="190"/>
      <c r="F58" s="98"/>
      <c r="G58" s="95"/>
      <c r="H58" s="95"/>
      <c r="I58" s="191"/>
      <c r="J58" s="192"/>
    </row>
    <row r="59" spans="1:10" ht="16.5" customHeight="1" x14ac:dyDescent="0.25">
      <c r="A59" s="88"/>
      <c r="B59" s="90" t="s">
        <v>284</v>
      </c>
      <c r="C59" s="189" t="s">
        <v>285</v>
      </c>
      <c r="D59" s="190"/>
      <c r="E59" s="190"/>
      <c r="F59" s="98"/>
      <c r="G59" s="95"/>
      <c r="H59" s="95"/>
      <c r="I59" s="191"/>
      <c r="J59" s="192"/>
    </row>
    <row r="60" spans="1:10" ht="16.5" customHeight="1" x14ac:dyDescent="0.25">
      <c r="A60" s="88"/>
      <c r="B60" s="90" t="s">
        <v>287</v>
      </c>
      <c r="C60" s="189" t="s">
        <v>288</v>
      </c>
      <c r="D60" s="190"/>
      <c r="E60" s="190"/>
      <c r="F60" s="98"/>
      <c r="G60" s="95"/>
      <c r="H60" s="95"/>
      <c r="I60" s="191"/>
      <c r="J60" s="192"/>
    </row>
    <row r="61" spans="1:10" ht="16.5" customHeight="1" x14ac:dyDescent="0.25">
      <c r="A61" s="88"/>
      <c r="B61" s="90" t="s">
        <v>290</v>
      </c>
      <c r="C61" s="189" t="s">
        <v>291</v>
      </c>
      <c r="D61" s="190"/>
      <c r="E61" s="190"/>
      <c r="F61" s="98"/>
      <c r="G61" s="95"/>
      <c r="H61" s="95"/>
      <c r="I61" s="191"/>
      <c r="J61" s="192"/>
    </row>
    <row r="62" spans="1:10" ht="16.5" customHeight="1" x14ac:dyDescent="0.25">
      <c r="A62" s="88"/>
      <c r="B62" s="90" t="s">
        <v>293</v>
      </c>
      <c r="C62" s="189" t="s">
        <v>294</v>
      </c>
      <c r="D62" s="190"/>
      <c r="E62" s="190"/>
      <c r="F62" s="98"/>
      <c r="G62" s="95"/>
      <c r="H62" s="95"/>
      <c r="I62" s="191"/>
      <c r="J62" s="192"/>
    </row>
    <row r="63" spans="1:10" ht="16.5" customHeight="1" x14ac:dyDescent="0.25">
      <c r="A63" s="88"/>
      <c r="B63" s="90" t="s">
        <v>296</v>
      </c>
      <c r="C63" s="189" t="s">
        <v>297</v>
      </c>
      <c r="D63" s="190"/>
      <c r="E63" s="190"/>
      <c r="F63" s="98"/>
      <c r="G63" s="95"/>
      <c r="H63" s="95"/>
      <c r="I63" s="191"/>
      <c r="J63" s="192"/>
    </row>
    <row r="64" spans="1:10" ht="16.5" customHeight="1" x14ac:dyDescent="0.25">
      <c r="A64" s="88"/>
      <c r="B64" s="90" t="s">
        <v>299</v>
      </c>
      <c r="C64" s="189" t="s">
        <v>300</v>
      </c>
      <c r="D64" s="190"/>
      <c r="E64" s="190"/>
      <c r="F64" s="98"/>
      <c r="G64" s="95"/>
      <c r="H64" s="95"/>
      <c r="I64" s="191"/>
      <c r="J64" s="192"/>
    </row>
    <row r="65" spans="1:10" ht="16.5" customHeight="1" x14ac:dyDescent="0.25">
      <c r="A65" s="88"/>
      <c r="B65" s="90" t="s">
        <v>302</v>
      </c>
      <c r="C65" s="189" t="s">
        <v>303</v>
      </c>
      <c r="D65" s="190"/>
      <c r="E65" s="190"/>
      <c r="F65" s="98"/>
      <c r="G65" s="95"/>
      <c r="H65" s="95"/>
      <c r="I65" s="191"/>
      <c r="J65" s="192"/>
    </row>
    <row r="66" spans="1:10" ht="16.5" customHeight="1" x14ac:dyDescent="0.25">
      <c r="A66" s="88"/>
      <c r="B66" s="90" t="s">
        <v>305</v>
      </c>
      <c r="C66" s="189" t="s">
        <v>242</v>
      </c>
      <c r="D66" s="190"/>
      <c r="E66" s="190"/>
      <c r="F66" s="98"/>
      <c r="G66" s="95"/>
      <c r="H66" s="95"/>
      <c r="I66" s="191"/>
      <c r="J66" s="192"/>
    </row>
    <row r="67" spans="1:10" ht="16.5" customHeight="1" x14ac:dyDescent="0.25">
      <c r="A67" s="88"/>
      <c r="B67" s="90" t="s">
        <v>306</v>
      </c>
      <c r="C67" s="189" t="s">
        <v>243</v>
      </c>
      <c r="D67" s="190"/>
      <c r="E67" s="190"/>
      <c r="F67" s="98"/>
      <c r="G67" s="95"/>
      <c r="H67" s="95"/>
      <c r="I67" s="191"/>
      <c r="J67" s="192"/>
    </row>
    <row r="68" spans="1:10" ht="16.5" customHeight="1" x14ac:dyDescent="0.25">
      <c r="A68" s="88"/>
      <c r="B68" s="90" t="s">
        <v>308</v>
      </c>
      <c r="C68" s="189" t="s">
        <v>309</v>
      </c>
      <c r="D68" s="190"/>
      <c r="E68" s="190"/>
      <c r="F68" s="98"/>
      <c r="G68" s="95"/>
      <c r="H68" s="95"/>
      <c r="I68" s="191"/>
      <c r="J68" s="192"/>
    </row>
    <row r="69" spans="1:10" ht="16.5" customHeight="1" x14ac:dyDescent="0.25">
      <c r="A69" s="88"/>
      <c r="B69" s="90" t="s">
        <v>311</v>
      </c>
      <c r="C69" s="189" t="s">
        <v>312</v>
      </c>
      <c r="D69" s="190"/>
      <c r="E69" s="190"/>
      <c r="F69" s="98"/>
      <c r="G69" s="95"/>
      <c r="H69" s="95"/>
      <c r="I69" s="191"/>
      <c r="J69" s="192"/>
    </row>
    <row r="70" spans="1:10" ht="16.5" customHeight="1" x14ac:dyDescent="0.25">
      <c r="A70" s="88"/>
      <c r="B70" s="90" t="s">
        <v>314</v>
      </c>
      <c r="C70" s="189" t="s">
        <v>315</v>
      </c>
      <c r="D70" s="190"/>
      <c r="E70" s="190"/>
      <c r="F70" s="98"/>
      <c r="G70" s="95"/>
      <c r="H70" s="95"/>
      <c r="I70" s="191"/>
      <c r="J70" s="192"/>
    </row>
    <row r="71" spans="1:10" ht="16.5" customHeight="1" x14ac:dyDescent="0.25">
      <c r="A71" s="88"/>
      <c r="B71" s="90" t="s">
        <v>317</v>
      </c>
      <c r="C71" s="189" t="s">
        <v>318</v>
      </c>
      <c r="D71" s="190"/>
      <c r="E71" s="190"/>
      <c r="F71" s="98"/>
      <c r="G71" s="95"/>
      <c r="H71" s="95"/>
      <c r="I71" s="191"/>
      <c r="J71" s="192"/>
    </row>
    <row r="72" spans="1:10" ht="16.5" customHeight="1" x14ac:dyDescent="0.25">
      <c r="A72" s="88"/>
      <c r="B72" s="90" t="s">
        <v>320</v>
      </c>
      <c r="C72" s="189" t="s">
        <v>321</v>
      </c>
      <c r="D72" s="190"/>
      <c r="E72" s="190"/>
      <c r="F72" s="98"/>
      <c r="G72" s="95"/>
      <c r="H72" s="95"/>
      <c r="I72" s="191"/>
      <c r="J72" s="192"/>
    </row>
    <row r="73" spans="1:10" ht="16.5" customHeight="1" x14ac:dyDescent="0.25">
      <c r="A73" s="88"/>
      <c r="B73" s="90" t="s">
        <v>323</v>
      </c>
      <c r="C73" s="189" t="s">
        <v>324</v>
      </c>
      <c r="D73" s="190"/>
      <c r="E73" s="190"/>
      <c r="F73" s="98"/>
      <c r="G73" s="95"/>
      <c r="H73" s="95"/>
      <c r="I73" s="191"/>
      <c r="J73" s="192"/>
    </row>
    <row r="74" spans="1:10" ht="15.5" customHeight="1" x14ac:dyDescent="0.25">
      <c r="A74" s="88"/>
      <c r="B74" s="90" t="s">
        <v>236</v>
      </c>
      <c r="C74" s="189" t="s">
        <v>187</v>
      </c>
      <c r="D74" s="190"/>
      <c r="E74" s="190"/>
      <c r="F74" s="98"/>
      <c r="G74" s="95"/>
      <c r="H74" s="95"/>
      <c r="I74" s="191"/>
      <c r="J74" s="192"/>
    </row>
    <row r="75" spans="1:10" ht="13.5" customHeight="1" x14ac:dyDescent="0.25">
      <c r="A75" s="88"/>
      <c r="B75" s="90" t="s">
        <v>237</v>
      </c>
      <c r="C75" s="189" t="s">
        <v>238</v>
      </c>
      <c r="D75" s="190"/>
      <c r="E75" s="190"/>
      <c r="F75" s="98"/>
      <c r="G75" s="95"/>
      <c r="H75" s="95"/>
      <c r="I75" s="191"/>
      <c r="J75" s="192"/>
    </row>
    <row r="76" spans="1:10" ht="25.5" customHeight="1" x14ac:dyDescent="0.25">
      <c r="A76" s="89"/>
      <c r="B76" s="93" t="s">
        <v>1</v>
      </c>
      <c r="C76" s="93"/>
      <c r="D76" s="94"/>
      <c r="E76" s="94"/>
      <c r="F76" s="99"/>
      <c r="G76" s="96"/>
      <c r="H76" s="96"/>
      <c r="I76" s="226"/>
      <c r="J76" s="226"/>
    </row>
    <row r="77" spans="1:10" x14ac:dyDescent="0.25">
      <c r="F77" s="74"/>
      <c r="G77" s="74"/>
      <c r="H77" s="74"/>
      <c r="I77" s="74"/>
      <c r="J77" s="74"/>
    </row>
    <row r="78" spans="1:10" x14ac:dyDescent="0.25">
      <c r="F78" s="74"/>
      <c r="G78" s="74"/>
      <c r="H78" s="74"/>
      <c r="I78" s="74"/>
      <c r="J78" s="74"/>
    </row>
    <row r="79" spans="1:10" x14ac:dyDescent="0.25">
      <c r="F79" s="74"/>
      <c r="G79" s="74"/>
      <c r="H79" s="74"/>
      <c r="I79" s="74"/>
      <c r="J79" s="74"/>
    </row>
  </sheetData>
  <mergeCells count="93">
    <mergeCell ref="C74:E74"/>
    <mergeCell ref="I74:J74"/>
    <mergeCell ref="C75:E75"/>
    <mergeCell ref="I75:J75"/>
    <mergeCell ref="I76:J76"/>
    <mergeCell ref="C73:E73"/>
    <mergeCell ref="I73:J73"/>
    <mergeCell ref="C54:E54"/>
    <mergeCell ref="I54:J54"/>
    <mergeCell ref="C55:E55"/>
    <mergeCell ref="I55:J55"/>
    <mergeCell ref="C56:E56"/>
    <mergeCell ref="I56:J56"/>
    <mergeCell ref="I57:J57"/>
    <mergeCell ref="I58:J58"/>
    <mergeCell ref="I59:J59"/>
    <mergeCell ref="I60:J60"/>
    <mergeCell ref="I61:J61"/>
    <mergeCell ref="I62:J62"/>
    <mergeCell ref="I63:J63"/>
    <mergeCell ref="I64:J64"/>
    <mergeCell ref="C51:E51"/>
    <mergeCell ref="I51:J51"/>
    <mergeCell ref="C52:E52"/>
    <mergeCell ref="I52:J52"/>
    <mergeCell ref="C53:E53"/>
    <mergeCell ref="I53:J53"/>
    <mergeCell ref="C48:E48"/>
    <mergeCell ref="I48:J48"/>
    <mergeCell ref="C49:E49"/>
    <mergeCell ref="I49:J49"/>
    <mergeCell ref="C50:E50"/>
    <mergeCell ref="I50:J50"/>
    <mergeCell ref="C45:E45"/>
    <mergeCell ref="I45:J45"/>
    <mergeCell ref="C46:E46"/>
    <mergeCell ref="I46:J46"/>
    <mergeCell ref="C47:E47"/>
    <mergeCell ref="I47:J47"/>
    <mergeCell ref="C42:E42"/>
    <mergeCell ref="I42:J42"/>
    <mergeCell ref="C43:E43"/>
    <mergeCell ref="I43:J43"/>
    <mergeCell ref="C44:E44"/>
    <mergeCell ref="I44:J44"/>
    <mergeCell ref="B33:E33"/>
    <mergeCell ref="I39:J39"/>
    <mergeCell ref="C40:E40"/>
    <mergeCell ref="I40:J40"/>
    <mergeCell ref="C41:E41"/>
    <mergeCell ref="I41:J41"/>
    <mergeCell ref="C32:E32"/>
    <mergeCell ref="E15:F15"/>
    <mergeCell ref="G15:H15"/>
    <mergeCell ref="I15:J15"/>
    <mergeCell ref="E16:F16"/>
    <mergeCell ref="G16:I16"/>
    <mergeCell ref="G18:I18"/>
    <mergeCell ref="G19:I19"/>
    <mergeCell ref="G20:I20"/>
    <mergeCell ref="G21:I21"/>
    <mergeCell ref="G22:I22"/>
    <mergeCell ref="D28:E28"/>
    <mergeCell ref="D13:G13"/>
    <mergeCell ref="B1:J1"/>
    <mergeCell ref="D2:J2"/>
    <mergeCell ref="D3:J3"/>
    <mergeCell ref="D11:G11"/>
    <mergeCell ref="D12:G12"/>
    <mergeCell ref="I65:J65"/>
    <mergeCell ref="I66:J66"/>
    <mergeCell ref="I67:J67"/>
    <mergeCell ref="I72:J72"/>
    <mergeCell ref="C57:E57"/>
    <mergeCell ref="C58:E58"/>
    <mergeCell ref="C59:E59"/>
    <mergeCell ref="C60:E60"/>
    <mergeCell ref="C61:E61"/>
    <mergeCell ref="C62:E62"/>
    <mergeCell ref="C63:E63"/>
    <mergeCell ref="C64:E64"/>
    <mergeCell ref="C65:E65"/>
    <mergeCell ref="C66:E66"/>
    <mergeCell ref="C67:E67"/>
    <mergeCell ref="I68:J68"/>
    <mergeCell ref="C72:E72"/>
    <mergeCell ref="I69:J69"/>
    <mergeCell ref="I70:J70"/>
    <mergeCell ref="I71:J71"/>
    <mergeCell ref="C68:E68"/>
    <mergeCell ref="C69:E69"/>
    <mergeCell ref="C70:E70"/>
    <mergeCell ref="C71:E71"/>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29" max="9"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selection activeCell="A5" sqref="A5:IV5"/>
    </sheetView>
  </sheetViews>
  <sheetFormatPr defaultColWidth="9.1796875" defaultRowHeight="12.5" x14ac:dyDescent="0.25"/>
  <cols>
    <col min="1" max="1" width="4.26953125" style="4" customWidth="1"/>
    <col min="2" max="2" width="14.453125" style="4" customWidth="1"/>
    <col min="3" max="3" width="38.26953125" style="8" customWidth="1"/>
    <col min="4" max="4" width="4.54296875" style="4" customWidth="1"/>
    <col min="5" max="5" width="10.54296875" style="4" customWidth="1"/>
    <col min="6" max="6" width="9.81640625" style="4" customWidth="1"/>
    <col min="7" max="7" width="12.7265625" style="4" customWidth="1"/>
    <col min="8" max="16384" width="9.1796875" style="4"/>
  </cols>
  <sheetData>
    <row r="1" spans="1:7" ht="15.5" x14ac:dyDescent="0.25">
      <c r="A1" s="227" t="s">
        <v>6</v>
      </c>
      <c r="B1" s="227"/>
      <c r="C1" s="228"/>
      <c r="D1" s="227"/>
      <c r="E1" s="227"/>
      <c r="F1" s="227"/>
      <c r="G1" s="227"/>
    </row>
    <row r="2" spans="1:7" ht="25" customHeight="1" x14ac:dyDescent="0.25">
      <c r="A2" s="60" t="s">
        <v>35</v>
      </c>
      <c r="B2" s="59"/>
      <c r="C2" s="229"/>
      <c r="D2" s="229"/>
      <c r="E2" s="229"/>
      <c r="F2" s="229"/>
      <c r="G2" s="230"/>
    </row>
    <row r="3" spans="1:7" ht="25" hidden="1" customHeight="1" x14ac:dyDescent="0.25">
      <c r="A3" s="60" t="s">
        <v>7</v>
      </c>
      <c r="B3" s="59"/>
      <c r="C3" s="229"/>
      <c r="D3" s="229"/>
      <c r="E3" s="229"/>
      <c r="F3" s="229"/>
      <c r="G3" s="230"/>
    </row>
    <row r="4" spans="1:7" ht="25" hidden="1" customHeight="1" x14ac:dyDescent="0.25">
      <c r="A4" s="60" t="s">
        <v>8</v>
      </c>
      <c r="B4" s="59"/>
      <c r="C4" s="229"/>
      <c r="D4" s="229"/>
      <c r="E4" s="229"/>
      <c r="F4" s="229"/>
      <c r="G4" s="230"/>
    </row>
    <row r="5" spans="1:7" hidden="1" x14ac:dyDescent="0.25">
      <c r="B5" s="5"/>
      <c r="C5" s="6"/>
      <c r="D5" s="7"/>
    </row>
  </sheetData>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CE,Tučné"RTS Stavitel +,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5ED3-D20C-4ED7-9503-90716EE00850}">
  <sheetPr>
    <tabColor rgb="FF66FF66"/>
  </sheetPr>
  <dimension ref="A1:O59"/>
  <sheetViews>
    <sheetView showGridLines="0" topLeftCell="B1" zoomScaleNormal="100" zoomScaleSheetLayoutView="75" workbookViewId="0">
      <selection activeCell="F14" sqref="F14"/>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246</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BH64"/>
  <sheetViews>
    <sheetView topLeftCell="A54" zoomScaleNormal="100" workbookViewId="0">
      <selection activeCell="F70" sqref="F70"/>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02" t="s">
        <v>64</v>
      </c>
      <c r="B2" s="100"/>
      <c r="C2" s="234" t="s">
        <v>246</v>
      </c>
      <c r="D2" s="235"/>
      <c r="E2" s="235"/>
      <c r="F2" s="235"/>
      <c r="G2" s="236"/>
      <c r="AE2" t="s">
        <v>66</v>
      </c>
    </row>
    <row r="3" spans="1:60" ht="25" hidden="1" customHeight="1" x14ac:dyDescent="0.25">
      <c r="A3" s="103" t="s">
        <v>7</v>
      </c>
      <c r="B3" s="101"/>
      <c r="C3" s="237"/>
      <c r="D3" s="238"/>
      <c r="E3" s="238"/>
      <c r="F3" s="238"/>
      <c r="G3" s="239"/>
      <c r="AE3" t="s">
        <v>67</v>
      </c>
    </row>
    <row r="4" spans="1:60" ht="25" hidden="1" customHeight="1" x14ac:dyDescent="0.25">
      <c r="A4" s="103" t="s">
        <v>8</v>
      </c>
      <c r="B4" s="101"/>
      <c r="C4" s="237"/>
      <c r="D4" s="238"/>
      <c r="E4" s="238"/>
      <c r="F4" s="238"/>
      <c r="G4" s="239"/>
      <c r="AE4" t="s">
        <v>68</v>
      </c>
    </row>
    <row r="5" spans="1:60" hidden="1" x14ac:dyDescent="0.25">
      <c r="A5" s="104" t="s">
        <v>69</v>
      </c>
      <c r="B5" s="105"/>
      <c r="C5" s="105"/>
      <c r="D5" s="106"/>
      <c r="E5" s="106"/>
      <c r="F5" s="106"/>
      <c r="G5" s="107"/>
      <c r="AE5" t="s">
        <v>70</v>
      </c>
    </row>
    <row r="7" spans="1:60" ht="37.5" x14ac:dyDescent="0.25">
      <c r="A7" s="112" t="s">
        <v>71</v>
      </c>
      <c r="B7" s="113" t="s">
        <v>72</v>
      </c>
      <c r="C7" s="113" t="s">
        <v>73</v>
      </c>
      <c r="D7" s="112" t="s">
        <v>74</v>
      </c>
      <c r="E7" s="112" t="s">
        <v>75</v>
      </c>
      <c r="F7" s="108" t="s">
        <v>76</v>
      </c>
      <c r="G7" s="126"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15"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8862.4399999999987</v>
      </c>
      <c r="J35" s="125"/>
      <c r="K35" s="125">
        <f>SUM(K36:K40)</f>
        <v>1226.56</v>
      </c>
      <c r="L35" s="125"/>
      <c r="M35" s="125">
        <f>SUM(M36:M40)</f>
        <v>0</v>
      </c>
      <c r="N35" s="120"/>
      <c r="O35" s="120">
        <f>SUM(O36:O40)</f>
        <v>2.7150000000000001E-2</v>
      </c>
      <c r="P35" s="120"/>
      <c r="Q35" s="120">
        <f>SUM(Q36:Q40)</f>
        <v>0</v>
      </c>
      <c r="R35" s="120"/>
      <c r="S35" s="120"/>
      <c r="T35" s="121"/>
      <c r="U35" s="120">
        <f>SUM(U36:U40)</f>
        <v>0.71</v>
      </c>
      <c r="AE35" t="s">
        <v>90</v>
      </c>
    </row>
    <row r="36" spans="1:60" outlineLevel="1" x14ac:dyDescent="0.25">
      <c r="A36" s="110">
        <v>24</v>
      </c>
      <c r="B36" s="110" t="s">
        <v>143</v>
      </c>
      <c r="C36" s="140" t="s">
        <v>144</v>
      </c>
      <c r="D36" s="116" t="s">
        <v>145</v>
      </c>
      <c r="E36" s="122">
        <v>8</v>
      </c>
      <c r="F36" s="124"/>
      <c r="G36" s="124"/>
      <c r="H36" s="124">
        <v>0.13</v>
      </c>
      <c r="I36" s="124">
        <f>ROUND(E36*H36,2)</f>
        <v>1.04</v>
      </c>
      <c r="J36" s="124">
        <v>142.87</v>
      </c>
      <c r="K36" s="124">
        <f>ROUND(E36*J36,2)</f>
        <v>1142.96</v>
      </c>
      <c r="L36" s="124">
        <v>0</v>
      </c>
      <c r="M36" s="124">
        <f>G36*(1+L36/100)</f>
        <v>0</v>
      </c>
      <c r="N36" s="117">
        <v>0</v>
      </c>
      <c r="O36" s="117">
        <f>ROUND(E36*N36,5)</f>
        <v>0</v>
      </c>
      <c r="P36" s="117">
        <v>0</v>
      </c>
      <c r="Q36" s="117">
        <f>ROUND(E36*P36,5)</f>
        <v>0</v>
      </c>
      <c r="R36" s="117"/>
      <c r="S36" s="117"/>
      <c r="T36" s="118">
        <v>6.6000000000000003E-2</v>
      </c>
      <c r="U36" s="117">
        <f>ROUND(E36*T36,2)</f>
        <v>0.53</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8</v>
      </c>
      <c r="F38" s="124"/>
      <c r="G38" s="124"/>
      <c r="H38" s="124">
        <v>638</v>
      </c>
      <c r="I38" s="124">
        <f>ROUND(E38*H38,2)</f>
        <v>5104</v>
      </c>
      <c r="J38" s="124">
        <v>0</v>
      </c>
      <c r="K38" s="124">
        <f>ROUND(E38*J38,2)</f>
        <v>0</v>
      </c>
      <c r="L38" s="124">
        <v>0</v>
      </c>
      <c r="M38" s="124">
        <f>G38*(1+L38/100)</f>
        <v>0</v>
      </c>
      <c r="N38" s="117">
        <v>3.2100000000000002E-3</v>
      </c>
      <c r="O38" s="117">
        <f>ROUND(E38*N38,5)</f>
        <v>2.5680000000000001E-2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120.24</v>
      </c>
      <c r="J43" s="125"/>
      <c r="K43" s="125">
        <f>SUM(K44:K46)</f>
        <v>3060.76</v>
      </c>
      <c r="L43" s="125"/>
      <c r="M43" s="125">
        <f>SUM(M44:M46)</f>
        <v>0</v>
      </c>
      <c r="N43" s="120"/>
      <c r="O43" s="120">
        <f>SUM(O44:O46)</f>
        <v>8.4000000000000003E-4</v>
      </c>
      <c r="P43" s="120"/>
      <c r="Q43" s="120">
        <f>SUM(Q44:Q46)</f>
        <v>0</v>
      </c>
      <c r="R43" s="120"/>
      <c r="S43" s="120"/>
      <c r="T43" s="121"/>
      <c r="U43" s="120">
        <f>SUM(U44:U46)</f>
        <v>389.3</v>
      </c>
      <c r="AE43" t="s">
        <v>90</v>
      </c>
    </row>
    <row r="44" spans="1:60" outlineLevel="1" x14ac:dyDescent="0.25">
      <c r="A44" s="110">
        <v>30</v>
      </c>
      <c r="B44" s="110" t="s">
        <v>158</v>
      </c>
      <c r="C44" s="140" t="s">
        <v>159</v>
      </c>
      <c r="D44" s="116" t="s">
        <v>145</v>
      </c>
      <c r="E44" s="122">
        <v>4</v>
      </c>
      <c r="F44" s="124"/>
      <c r="G44" s="124"/>
      <c r="H44" s="124">
        <v>30.06</v>
      </c>
      <c r="I44" s="124">
        <f>ROUND(E44*H44,2)</f>
        <v>120.24</v>
      </c>
      <c r="J44" s="124">
        <v>27.69</v>
      </c>
      <c r="K44" s="124">
        <f>ROUND(E44*J44,2)</f>
        <v>110.76</v>
      </c>
      <c r="L44" s="124">
        <v>0</v>
      </c>
      <c r="M44" s="124">
        <f>G44*(1+L44/100)</f>
        <v>0</v>
      </c>
      <c r="N44" s="117">
        <v>2.1000000000000001E-4</v>
      </c>
      <c r="O44" s="117">
        <f>ROUND(E44*N44,5)</f>
        <v>8.4000000000000003E-4</v>
      </c>
      <c r="P44" s="117">
        <v>0</v>
      </c>
      <c r="Q44" s="117">
        <f>ROUND(E44*P44,5)</f>
        <v>0</v>
      </c>
      <c r="R44" s="117"/>
      <c r="S44" s="117"/>
      <c r="T44" s="118">
        <v>5.0959999999999998E-2</v>
      </c>
      <c r="U44" s="117">
        <f>ROUND(E44*T44,2)</f>
        <v>0.2</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45">
        <v>33</v>
      </c>
      <c r="B48" s="150">
        <v>286977887</v>
      </c>
      <c r="C48" s="231" t="s">
        <v>183</v>
      </c>
      <c r="D48" s="146" t="s">
        <v>148</v>
      </c>
      <c r="E48" s="147">
        <v>1</v>
      </c>
      <c r="F48" s="148"/>
      <c r="G48" s="148"/>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45"/>
      <c r="B49" s="110"/>
      <c r="C49" s="232"/>
      <c r="D49" s="146"/>
      <c r="E49" s="147"/>
      <c r="F49" s="148"/>
      <c r="G49" s="148"/>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45">
        <v>34</v>
      </c>
      <c r="B50" s="150" t="s">
        <v>165</v>
      </c>
      <c r="C50" s="149" t="s">
        <v>184</v>
      </c>
      <c r="D50" s="146" t="s">
        <v>148</v>
      </c>
      <c r="E50" s="147">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C48:C49"/>
    <mergeCell ref="A1:G1"/>
    <mergeCell ref="C2:G2"/>
    <mergeCell ref="C3:G3"/>
    <mergeCell ref="C4:G4"/>
  </mergeCells>
  <pageMargins left="0.39370078740157499" right="0.196850393700787" top="0.78740157499999996" bottom="0.78740157499999996"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8EA94-E17B-4F89-8517-89267C9C63EE}">
  <sheetPr>
    <tabColor rgb="FF66FF66"/>
  </sheetPr>
  <dimension ref="A1:O59"/>
  <sheetViews>
    <sheetView showGridLines="0" topLeftCell="B1" zoomScaleNormal="100" zoomScaleSheetLayoutView="75" workbookViewId="0">
      <selection activeCell="G19" sqref="G19:H19"/>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248</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4D877-088B-435D-AF03-926F41DD2925}">
  <sheetPr>
    <outlinePr summaryBelow="0"/>
  </sheetPr>
  <dimension ref="A1:BH65"/>
  <sheetViews>
    <sheetView topLeftCell="A54" zoomScaleNormal="100" workbookViewId="0">
      <selection activeCell="C21" sqref="C21"/>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248</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5671.79</v>
      </c>
      <c r="J35" s="125"/>
      <c r="K35" s="125">
        <f>SUM(K36:K40)</f>
        <v>512.21</v>
      </c>
      <c r="L35" s="125"/>
      <c r="M35" s="125">
        <f>SUM(M36:M40)</f>
        <v>0</v>
      </c>
      <c r="N35" s="120"/>
      <c r="O35" s="120">
        <f>SUM(O36:O40)</f>
        <v>1.11E-2</v>
      </c>
      <c r="P35" s="120"/>
      <c r="Q35" s="120">
        <f>SUM(Q36:Q40)</f>
        <v>0</v>
      </c>
      <c r="R35" s="120"/>
      <c r="S35" s="120"/>
      <c r="T35" s="121"/>
      <c r="U35" s="120">
        <f>SUM(U36:U40)</f>
        <v>0.38</v>
      </c>
      <c r="AE35" t="s">
        <v>90</v>
      </c>
    </row>
    <row r="36" spans="1:60" outlineLevel="1" x14ac:dyDescent="0.25">
      <c r="A36" s="110">
        <v>24</v>
      </c>
      <c r="B36" s="110" t="s">
        <v>143</v>
      </c>
      <c r="C36" s="140" t="s">
        <v>144</v>
      </c>
      <c r="D36" s="116" t="s">
        <v>145</v>
      </c>
      <c r="E36" s="122">
        <v>3</v>
      </c>
      <c r="F36" s="124"/>
      <c r="G36" s="124"/>
      <c r="H36" s="124">
        <v>0.13</v>
      </c>
      <c r="I36" s="124">
        <f>ROUND(E36*H36,2)</f>
        <v>0.39</v>
      </c>
      <c r="J36" s="124">
        <v>142.87</v>
      </c>
      <c r="K36" s="124">
        <f>ROUND(E36*J36,2)</f>
        <v>428.61</v>
      </c>
      <c r="L36" s="124">
        <v>0</v>
      </c>
      <c r="M36" s="124">
        <f>G36*(1+L36/100)</f>
        <v>0</v>
      </c>
      <c r="N36" s="117">
        <v>0</v>
      </c>
      <c r="O36" s="117">
        <f>ROUND(E36*N36,5)</f>
        <v>0</v>
      </c>
      <c r="P36" s="117">
        <v>0</v>
      </c>
      <c r="Q36" s="117">
        <f>ROUND(E36*P36,5)</f>
        <v>0</v>
      </c>
      <c r="R36" s="117"/>
      <c r="S36" s="117"/>
      <c r="T36" s="118">
        <v>6.6000000000000003E-2</v>
      </c>
      <c r="U36" s="117">
        <f>ROUND(E36*T36,2)</f>
        <v>0.2</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3</v>
      </c>
      <c r="F38" s="124"/>
      <c r="G38" s="124"/>
      <c r="H38" s="124">
        <v>638</v>
      </c>
      <c r="I38" s="124">
        <f>ROUND(E38*H38,2)</f>
        <v>1914</v>
      </c>
      <c r="J38" s="124">
        <v>0</v>
      </c>
      <c r="K38" s="124">
        <f>ROUND(E38*J38,2)</f>
        <v>0</v>
      </c>
      <c r="L38" s="124">
        <v>0</v>
      </c>
      <c r="M38" s="124">
        <f>G38*(1+L38/100)</f>
        <v>0</v>
      </c>
      <c r="N38" s="117">
        <v>3.2100000000000002E-3</v>
      </c>
      <c r="O38" s="117">
        <f>ROUND(E38*N38,5)</f>
        <v>9.6299999999999997E-3</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120.24</v>
      </c>
      <c r="J43" s="125"/>
      <c r="K43" s="125">
        <f>SUM(K44:K46)</f>
        <v>3060.76</v>
      </c>
      <c r="L43" s="125"/>
      <c r="M43" s="125">
        <f>SUM(M44:M46)</f>
        <v>0</v>
      </c>
      <c r="N43" s="120"/>
      <c r="O43" s="120">
        <f>SUM(O44:O46)</f>
        <v>8.4000000000000003E-4</v>
      </c>
      <c r="P43" s="120"/>
      <c r="Q43" s="120">
        <f>SUM(Q44:Q46)</f>
        <v>0</v>
      </c>
      <c r="R43" s="120"/>
      <c r="S43" s="120"/>
      <c r="T43" s="121"/>
      <c r="U43" s="120">
        <f>SUM(U44:U46)</f>
        <v>389.3</v>
      </c>
      <c r="AE43" t="s">
        <v>90</v>
      </c>
    </row>
    <row r="44" spans="1:60" outlineLevel="1" x14ac:dyDescent="0.25">
      <c r="A44" s="110">
        <v>30</v>
      </c>
      <c r="B44" s="110" t="s">
        <v>158</v>
      </c>
      <c r="C44" s="140" t="s">
        <v>159</v>
      </c>
      <c r="D44" s="116" t="s">
        <v>145</v>
      </c>
      <c r="E44" s="122">
        <v>4</v>
      </c>
      <c r="F44" s="124"/>
      <c r="G44" s="124"/>
      <c r="H44" s="124">
        <v>30.06</v>
      </c>
      <c r="I44" s="124">
        <f>ROUND(E44*H44,2)</f>
        <v>120.24</v>
      </c>
      <c r="J44" s="124">
        <v>27.69</v>
      </c>
      <c r="K44" s="124">
        <f>ROUND(E44*J44,2)</f>
        <v>110.76</v>
      </c>
      <c r="L44" s="124">
        <v>0</v>
      </c>
      <c r="M44" s="124">
        <f>G44*(1+L44/100)</f>
        <v>0</v>
      </c>
      <c r="N44" s="117">
        <v>2.1000000000000001E-4</v>
      </c>
      <c r="O44" s="117">
        <f>ROUND(E44*N44,5)</f>
        <v>8.4000000000000003E-4</v>
      </c>
      <c r="P44" s="117">
        <v>0</v>
      </c>
      <c r="Q44" s="117">
        <f>ROUND(E44*P44,5)</f>
        <v>0</v>
      </c>
      <c r="R44" s="117"/>
      <c r="S44" s="117"/>
      <c r="T44" s="118">
        <v>5.0959999999999998E-2</v>
      </c>
      <c r="U44" s="117">
        <f>ROUND(E44*T44,2)</f>
        <v>0.2</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row r="65" spans="7:7" x14ac:dyDescent="0.25">
      <c r="G65" s="74"/>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FA12C-53B0-4CA3-B427-6F51D679E04F}">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250</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4EFBD-4920-4748-8081-316E37E2130C}">
  <sheetPr>
    <outlinePr summaryBelow="0"/>
  </sheetPr>
  <dimension ref="A1:BH64"/>
  <sheetViews>
    <sheetView topLeftCell="A51" zoomScaleNormal="100" workbookViewId="0">
      <selection activeCell="F62"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250</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5033.66</v>
      </c>
      <c r="J35" s="125"/>
      <c r="K35" s="125">
        <f>SUM(K36:K40)</f>
        <v>369.34000000000003</v>
      </c>
      <c r="L35" s="125"/>
      <c r="M35" s="125">
        <f>SUM(M36:M40)</f>
        <v>0</v>
      </c>
      <c r="N35" s="120"/>
      <c r="O35" s="120">
        <f>SUM(O36:O40)</f>
        <v>7.8899999999999994E-3</v>
      </c>
      <c r="P35" s="120"/>
      <c r="Q35" s="120">
        <f>SUM(Q36:Q40)</f>
        <v>0</v>
      </c>
      <c r="R35" s="120"/>
      <c r="S35" s="120"/>
      <c r="T35" s="121"/>
      <c r="U35" s="120">
        <f>SUM(U36:U40)</f>
        <v>0.31</v>
      </c>
      <c r="AE35" t="s">
        <v>90</v>
      </c>
    </row>
    <row r="36" spans="1:60" outlineLevel="1" x14ac:dyDescent="0.25">
      <c r="A36" s="110">
        <v>24</v>
      </c>
      <c r="B36" s="110" t="s">
        <v>143</v>
      </c>
      <c r="C36" s="140" t="s">
        <v>144</v>
      </c>
      <c r="D36" s="116" t="s">
        <v>145</v>
      </c>
      <c r="E36" s="122">
        <v>2</v>
      </c>
      <c r="F36" s="124"/>
      <c r="G36" s="124"/>
      <c r="H36" s="124">
        <v>0.13</v>
      </c>
      <c r="I36" s="124">
        <f>ROUND(E36*H36,2)</f>
        <v>0.26</v>
      </c>
      <c r="J36" s="124">
        <v>142.87</v>
      </c>
      <c r="K36" s="124">
        <f>ROUND(E36*J36,2)</f>
        <v>285.74</v>
      </c>
      <c r="L36" s="124">
        <v>0</v>
      </c>
      <c r="M36" s="124">
        <f>G36*(1+L36/100)</f>
        <v>0</v>
      </c>
      <c r="N36" s="117">
        <v>0</v>
      </c>
      <c r="O36" s="117">
        <f>ROUND(E36*N36,5)</f>
        <v>0</v>
      </c>
      <c r="P36" s="117">
        <v>0</v>
      </c>
      <c r="Q36" s="117">
        <f>ROUND(E36*P36,5)</f>
        <v>0</v>
      </c>
      <c r="R36" s="117"/>
      <c r="S36" s="117"/>
      <c r="T36" s="118">
        <v>6.6000000000000003E-2</v>
      </c>
      <c r="U36" s="117">
        <f>ROUND(E36*T36,2)</f>
        <v>0.13</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2</v>
      </c>
      <c r="F38" s="124"/>
      <c r="G38" s="124"/>
      <c r="H38" s="124">
        <v>638</v>
      </c>
      <c r="I38" s="124">
        <f>ROUND(E38*H38,2)</f>
        <v>1276</v>
      </c>
      <c r="J38" s="124">
        <v>0</v>
      </c>
      <c r="K38" s="124">
        <f>ROUND(E38*J38,2)</f>
        <v>0</v>
      </c>
      <c r="L38" s="124">
        <v>0</v>
      </c>
      <c r="M38" s="124">
        <f>G38*(1+L38/100)</f>
        <v>0</v>
      </c>
      <c r="N38" s="117">
        <v>3.2100000000000002E-3</v>
      </c>
      <c r="O38" s="117">
        <f>ROUND(E38*N38,5)</f>
        <v>6.4200000000000004E-3</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60.12</v>
      </c>
      <c r="J43" s="125"/>
      <c r="K43" s="125">
        <f>SUM(K44:K46)</f>
        <v>3005.38</v>
      </c>
      <c r="L43" s="125"/>
      <c r="M43" s="125">
        <f>SUM(M44:M46)</f>
        <v>0</v>
      </c>
      <c r="N43" s="120"/>
      <c r="O43" s="120">
        <f>SUM(O44:O46)</f>
        <v>4.2000000000000002E-4</v>
      </c>
      <c r="P43" s="120"/>
      <c r="Q43" s="120">
        <f>SUM(Q44:Q46)</f>
        <v>0</v>
      </c>
      <c r="R43" s="120"/>
      <c r="S43" s="120"/>
      <c r="T43" s="121"/>
      <c r="U43" s="120">
        <f>SUM(U44:U46)</f>
        <v>389.20000000000005</v>
      </c>
      <c r="AE43" t="s">
        <v>90</v>
      </c>
    </row>
    <row r="44" spans="1:60" outlineLevel="1" x14ac:dyDescent="0.25">
      <c r="A44" s="110">
        <v>30</v>
      </c>
      <c r="B44" s="110" t="s">
        <v>158</v>
      </c>
      <c r="C44" s="140" t="s">
        <v>159</v>
      </c>
      <c r="D44" s="116" t="s">
        <v>145</v>
      </c>
      <c r="E44" s="122">
        <v>2</v>
      </c>
      <c r="F44" s="124"/>
      <c r="G44" s="124"/>
      <c r="H44" s="124">
        <v>30.06</v>
      </c>
      <c r="I44" s="124">
        <f>ROUND(E44*H44,2)</f>
        <v>60.12</v>
      </c>
      <c r="J44" s="124">
        <v>27.69</v>
      </c>
      <c r="K44" s="124">
        <f>ROUND(E44*J44,2)</f>
        <v>55.38</v>
      </c>
      <c r="L44" s="124">
        <v>0</v>
      </c>
      <c r="M44" s="124">
        <f>G44*(1+L44/100)</f>
        <v>0</v>
      </c>
      <c r="N44" s="117">
        <v>2.1000000000000001E-4</v>
      </c>
      <c r="O44" s="117">
        <f>ROUND(E44*N44,5)</f>
        <v>4.2000000000000002E-4</v>
      </c>
      <c r="P44" s="117">
        <v>0</v>
      </c>
      <c r="Q44" s="117">
        <f>ROUND(E44*P44,5)</f>
        <v>0</v>
      </c>
      <c r="R44" s="117"/>
      <c r="S44" s="117"/>
      <c r="T44" s="118">
        <v>5.0959999999999998E-2</v>
      </c>
      <c r="U44" s="117">
        <f>ROUND(E44*T44,2)</f>
        <v>0.1</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43" t="s">
        <v>240</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44"/>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241</v>
      </c>
      <c r="D50" s="184" t="s">
        <v>148</v>
      </c>
      <c r="E50" s="185">
        <v>1</v>
      </c>
      <c r="F50" s="186"/>
      <c r="G50" s="186"/>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8D54E-D171-4D2C-AD79-8B0F8721D1CB}">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252</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2F13D-1D60-4BCF-A2D4-BEE51825FD1B}">
  <sheetPr>
    <outlinePr summaryBelow="0"/>
  </sheetPr>
  <dimension ref="A1:BH64"/>
  <sheetViews>
    <sheetView zoomScaleNormal="100" workbookViewId="0">
      <selection activeCell="F19" sqref="F19"/>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252</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8543.380000000001</v>
      </c>
      <c r="J35" s="125"/>
      <c r="K35" s="125">
        <f>SUM(K36:K40)</f>
        <v>1155.1299999999999</v>
      </c>
      <c r="L35" s="125"/>
      <c r="M35" s="125">
        <f>SUM(M36:M40)</f>
        <v>0</v>
      </c>
      <c r="N35" s="120"/>
      <c r="O35" s="120">
        <f>SUM(O36:O40)</f>
        <v>2.555E-2</v>
      </c>
      <c r="P35" s="120"/>
      <c r="Q35" s="120">
        <f>SUM(Q36:Q40)</f>
        <v>0</v>
      </c>
      <c r="R35" s="120"/>
      <c r="S35" s="120"/>
      <c r="T35" s="121"/>
      <c r="U35" s="120">
        <f>SUM(U36:U40)</f>
        <v>0.67999999999999994</v>
      </c>
      <c r="AE35" t="s">
        <v>90</v>
      </c>
    </row>
    <row r="36" spans="1:60" outlineLevel="1" x14ac:dyDescent="0.25">
      <c r="A36" s="110">
        <v>24</v>
      </c>
      <c r="B36" s="110" t="s">
        <v>143</v>
      </c>
      <c r="C36" s="140" t="s">
        <v>144</v>
      </c>
      <c r="D36" s="116" t="s">
        <v>145</v>
      </c>
      <c r="E36" s="122">
        <v>7.5</v>
      </c>
      <c r="F36" s="124"/>
      <c r="G36" s="124"/>
      <c r="H36" s="124">
        <v>0.13</v>
      </c>
      <c r="I36" s="124">
        <f>ROUND(E36*H36,2)</f>
        <v>0.98</v>
      </c>
      <c r="J36" s="124">
        <v>142.87</v>
      </c>
      <c r="K36" s="124">
        <f>ROUND(E36*J36,2)</f>
        <v>1071.53</v>
      </c>
      <c r="L36" s="124">
        <v>0</v>
      </c>
      <c r="M36" s="124">
        <f>G36*(1+L36/100)</f>
        <v>0</v>
      </c>
      <c r="N36" s="117">
        <v>0</v>
      </c>
      <c r="O36" s="117">
        <f>ROUND(E36*N36,5)</f>
        <v>0</v>
      </c>
      <c r="P36" s="117">
        <v>0</v>
      </c>
      <c r="Q36" s="117">
        <f>ROUND(E36*P36,5)</f>
        <v>0</v>
      </c>
      <c r="R36" s="117"/>
      <c r="S36" s="117"/>
      <c r="T36" s="118">
        <v>6.6000000000000003E-2</v>
      </c>
      <c r="U36" s="117">
        <f>ROUND(E36*T36,2)</f>
        <v>0.5</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7.5</v>
      </c>
      <c r="F38" s="124"/>
      <c r="G38" s="124"/>
      <c r="H38" s="124">
        <v>638</v>
      </c>
      <c r="I38" s="124">
        <f>ROUND(E38*H38,2)</f>
        <v>4785</v>
      </c>
      <c r="J38" s="124">
        <v>0</v>
      </c>
      <c r="K38" s="124">
        <f>ROUND(E38*J38,2)</f>
        <v>0</v>
      </c>
      <c r="L38" s="124">
        <v>0</v>
      </c>
      <c r="M38" s="124">
        <f>G38*(1+L38/100)</f>
        <v>0</v>
      </c>
      <c r="N38" s="117">
        <v>3.2100000000000002E-3</v>
      </c>
      <c r="O38" s="117">
        <f>ROUND(E38*N38,5)</f>
        <v>2.4080000000000001E-2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180.36</v>
      </c>
      <c r="J43" s="125"/>
      <c r="K43" s="125">
        <f>SUM(K44:K46)</f>
        <v>3116.14</v>
      </c>
      <c r="L43" s="125"/>
      <c r="M43" s="125">
        <f>SUM(M44:M46)</f>
        <v>0</v>
      </c>
      <c r="N43" s="120"/>
      <c r="O43" s="120">
        <f>SUM(O44:O46)</f>
        <v>1.2600000000000001E-3</v>
      </c>
      <c r="P43" s="120"/>
      <c r="Q43" s="120">
        <f>SUM(Q44:Q46)</f>
        <v>0</v>
      </c>
      <c r="R43" s="120"/>
      <c r="S43" s="120"/>
      <c r="T43" s="121"/>
      <c r="U43" s="120">
        <f>SUM(U44:U46)</f>
        <v>389.41</v>
      </c>
      <c r="AE43" t="s">
        <v>90</v>
      </c>
    </row>
    <row r="44" spans="1:60" outlineLevel="1" x14ac:dyDescent="0.25">
      <c r="A44" s="110">
        <v>30</v>
      </c>
      <c r="B44" s="110" t="s">
        <v>158</v>
      </c>
      <c r="C44" s="140" t="s">
        <v>159</v>
      </c>
      <c r="D44" s="116" t="s">
        <v>145</v>
      </c>
      <c r="E44" s="122">
        <v>6</v>
      </c>
      <c r="F44" s="124"/>
      <c r="G44" s="124"/>
      <c r="H44" s="124">
        <v>30.06</v>
      </c>
      <c r="I44" s="124">
        <f>ROUND(E44*H44,2)</f>
        <v>180.36</v>
      </c>
      <c r="J44" s="124">
        <v>27.69</v>
      </c>
      <c r="K44" s="124">
        <f>ROUND(E44*J44,2)</f>
        <v>166.14</v>
      </c>
      <c r="L44" s="124">
        <v>0</v>
      </c>
      <c r="M44" s="124">
        <f>G44*(1+L44/100)</f>
        <v>0</v>
      </c>
      <c r="N44" s="117">
        <v>2.1000000000000001E-4</v>
      </c>
      <c r="O44" s="117">
        <f>ROUND(E44*N44,5)</f>
        <v>1.2600000000000001E-3</v>
      </c>
      <c r="P44" s="117">
        <v>0</v>
      </c>
      <c r="Q44" s="117">
        <f>ROUND(E44*P44,5)</f>
        <v>0</v>
      </c>
      <c r="R44" s="117"/>
      <c r="S44" s="117"/>
      <c r="T44" s="118">
        <v>5.0959999999999998E-2</v>
      </c>
      <c r="U44" s="117">
        <f>ROUND(E44*T44,2)</f>
        <v>0.31</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76FF7-B6EC-4095-B8EB-E0F2145FE700}">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253</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BE0AA-23BD-47BD-8B0B-A8BB07D8AD56}">
  <sheetPr>
    <outlinePr summaryBelow="0"/>
  </sheetPr>
  <dimension ref="A1:BH64"/>
  <sheetViews>
    <sheetView topLeftCell="A2" zoomScaleNormal="100" workbookViewId="0">
      <selection activeCell="F16" sqref="F16"/>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253</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7267.12</v>
      </c>
      <c r="J35" s="125"/>
      <c r="K35" s="125">
        <f>SUM(K36:K40)</f>
        <v>869.39</v>
      </c>
      <c r="L35" s="125"/>
      <c r="M35" s="125">
        <f>SUM(M36:M40)</f>
        <v>0</v>
      </c>
      <c r="N35" s="120"/>
      <c r="O35" s="120">
        <f>SUM(O36:O40)</f>
        <v>1.9129999999999998E-2</v>
      </c>
      <c r="P35" s="120"/>
      <c r="Q35" s="120">
        <f>SUM(Q36:Q40)</f>
        <v>0</v>
      </c>
      <c r="R35" s="120"/>
      <c r="S35" s="120"/>
      <c r="T35" s="121"/>
      <c r="U35" s="120">
        <f>SUM(U36:U40)</f>
        <v>0.54</v>
      </c>
      <c r="AE35" t="s">
        <v>90</v>
      </c>
    </row>
    <row r="36" spans="1:60" outlineLevel="1" x14ac:dyDescent="0.25">
      <c r="A36" s="110">
        <v>24</v>
      </c>
      <c r="B36" s="110" t="s">
        <v>143</v>
      </c>
      <c r="C36" s="140" t="s">
        <v>144</v>
      </c>
      <c r="D36" s="116" t="s">
        <v>145</v>
      </c>
      <c r="E36" s="122">
        <v>5.5</v>
      </c>
      <c r="F36" s="124"/>
      <c r="G36" s="124"/>
      <c r="H36" s="124">
        <v>0.13</v>
      </c>
      <c r="I36" s="124">
        <f>ROUND(E36*H36,2)</f>
        <v>0.72</v>
      </c>
      <c r="J36" s="124">
        <v>142.87</v>
      </c>
      <c r="K36" s="124">
        <f>ROUND(E36*J36,2)</f>
        <v>785.79</v>
      </c>
      <c r="L36" s="124">
        <v>0</v>
      </c>
      <c r="M36" s="124">
        <f>G36*(1+L36/100)</f>
        <v>0</v>
      </c>
      <c r="N36" s="117">
        <v>0</v>
      </c>
      <c r="O36" s="117">
        <f>ROUND(E36*N36,5)</f>
        <v>0</v>
      </c>
      <c r="P36" s="117">
        <v>0</v>
      </c>
      <c r="Q36" s="117">
        <f>ROUND(E36*P36,5)</f>
        <v>0</v>
      </c>
      <c r="R36" s="117"/>
      <c r="S36" s="117"/>
      <c r="T36" s="118">
        <v>6.6000000000000003E-2</v>
      </c>
      <c r="U36" s="117">
        <f>ROUND(E36*T36,2)</f>
        <v>0.36</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5.5</v>
      </c>
      <c r="F38" s="124"/>
      <c r="G38" s="124"/>
      <c r="H38" s="124">
        <v>638</v>
      </c>
      <c r="I38" s="124">
        <f>ROUND(E38*H38,2)</f>
        <v>3509</v>
      </c>
      <c r="J38" s="124">
        <v>0</v>
      </c>
      <c r="K38" s="124">
        <f>ROUND(E38*J38,2)</f>
        <v>0</v>
      </c>
      <c r="L38" s="124">
        <v>0</v>
      </c>
      <c r="M38" s="124">
        <f>G38*(1+L38/100)</f>
        <v>0</v>
      </c>
      <c r="N38" s="117">
        <v>3.2100000000000002E-3</v>
      </c>
      <c r="O38" s="117">
        <f>ROUND(E38*N38,5)</f>
        <v>1.7659999999999999E-2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60.12</v>
      </c>
      <c r="J43" s="125"/>
      <c r="K43" s="125">
        <f>SUM(K44:K46)</f>
        <v>3005.38</v>
      </c>
      <c r="L43" s="125"/>
      <c r="M43" s="125">
        <f>SUM(M44:M46)</f>
        <v>0</v>
      </c>
      <c r="N43" s="120"/>
      <c r="O43" s="120">
        <f>SUM(O44:O46)</f>
        <v>4.2000000000000002E-4</v>
      </c>
      <c r="P43" s="120"/>
      <c r="Q43" s="120">
        <f>SUM(Q44:Q46)</f>
        <v>0</v>
      </c>
      <c r="R43" s="120"/>
      <c r="S43" s="120"/>
      <c r="T43" s="121"/>
      <c r="U43" s="120">
        <f>SUM(U44:U46)</f>
        <v>389.20000000000005</v>
      </c>
      <c r="AE43" t="s">
        <v>90</v>
      </c>
    </row>
    <row r="44" spans="1:60" outlineLevel="1" x14ac:dyDescent="0.25">
      <c r="A44" s="110">
        <v>30</v>
      </c>
      <c r="B44" s="110" t="s">
        <v>158</v>
      </c>
      <c r="C44" s="140" t="s">
        <v>159</v>
      </c>
      <c r="D44" s="116" t="s">
        <v>145</v>
      </c>
      <c r="E44" s="122">
        <v>2</v>
      </c>
      <c r="F44" s="124"/>
      <c r="G44" s="124"/>
      <c r="H44" s="124">
        <v>30.06</v>
      </c>
      <c r="I44" s="124">
        <f>ROUND(E44*H44,2)</f>
        <v>60.12</v>
      </c>
      <c r="J44" s="124">
        <v>27.69</v>
      </c>
      <c r="K44" s="124">
        <f>ROUND(E44*J44,2)</f>
        <v>55.38</v>
      </c>
      <c r="L44" s="124">
        <v>0</v>
      </c>
      <c r="M44" s="124">
        <f>G44*(1+L44/100)</f>
        <v>0</v>
      </c>
      <c r="N44" s="117">
        <v>2.1000000000000001E-4</v>
      </c>
      <c r="O44" s="117">
        <f>ROUND(E44*N44,5)</f>
        <v>4.2000000000000002E-4</v>
      </c>
      <c r="P44" s="117">
        <v>0</v>
      </c>
      <c r="Q44" s="117">
        <f>ROUND(E44*P44,5)</f>
        <v>0</v>
      </c>
      <c r="R44" s="117"/>
      <c r="S44" s="117"/>
      <c r="T44" s="118">
        <v>5.0959999999999998E-2</v>
      </c>
      <c r="U44" s="117">
        <f>ROUND(E44*T44,2)</f>
        <v>0.1</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43" t="s">
        <v>240</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44"/>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241</v>
      </c>
      <c r="D50" s="184" t="s">
        <v>148</v>
      </c>
      <c r="E50" s="185">
        <v>1</v>
      </c>
      <c r="F50" s="186"/>
      <c r="G50" s="186"/>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07C45-0323-4926-B159-6E4D2A030483}">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254</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8BF9B-752D-4E3D-900F-272E918D4EF5}">
  <sheetPr>
    <outlinePr summaryBelow="0"/>
  </sheetPr>
  <dimension ref="A1:BH64"/>
  <sheetViews>
    <sheetView zoomScaleNormal="100" workbookViewId="0">
      <selection activeCell="E48" sqref="E48"/>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254</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6628.99</v>
      </c>
      <c r="J35" s="125"/>
      <c r="K35" s="125">
        <f>SUM(K36:K40)</f>
        <v>726.52</v>
      </c>
      <c r="L35" s="125"/>
      <c r="M35" s="125">
        <f>SUM(M36:M40)</f>
        <v>0</v>
      </c>
      <c r="N35" s="120"/>
      <c r="O35" s="120">
        <f>SUM(O36:O40)</f>
        <v>1.5919999999999997E-2</v>
      </c>
      <c r="P35" s="120"/>
      <c r="Q35" s="120">
        <f>SUM(Q36:Q40)</f>
        <v>0</v>
      </c>
      <c r="R35" s="120"/>
      <c r="S35" s="120"/>
      <c r="T35" s="121"/>
      <c r="U35" s="120">
        <f>SUM(U36:U40)</f>
        <v>0.48</v>
      </c>
      <c r="AE35" t="s">
        <v>90</v>
      </c>
    </row>
    <row r="36" spans="1:60" outlineLevel="1" x14ac:dyDescent="0.25">
      <c r="A36" s="110">
        <v>24</v>
      </c>
      <c r="B36" s="110" t="s">
        <v>143</v>
      </c>
      <c r="C36" s="140" t="s">
        <v>144</v>
      </c>
      <c r="D36" s="116" t="s">
        <v>145</v>
      </c>
      <c r="E36" s="122">
        <v>4.5</v>
      </c>
      <c r="F36" s="124"/>
      <c r="G36" s="124"/>
      <c r="H36" s="124">
        <v>0.13</v>
      </c>
      <c r="I36" s="124">
        <f>ROUND(E36*H36,2)</f>
        <v>0.59</v>
      </c>
      <c r="J36" s="124">
        <v>142.87</v>
      </c>
      <c r="K36" s="124">
        <f>ROUND(E36*J36,2)</f>
        <v>642.91999999999996</v>
      </c>
      <c r="L36" s="124">
        <v>0</v>
      </c>
      <c r="M36" s="124">
        <f>G36*(1+L36/100)</f>
        <v>0</v>
      </c>
      <c r="N36" s="117">
        <v>0</v>
      </c>
      <c r="O36" s="117">
        <f>ROUND(E36*N36,5)</f>
        <v>0</v>
      </c>
      <c r="P36" s="117">
        <v>0</v>
      </c>
      <c r="Q36" s="117">
        <f>ROUND(E36*P36,5)</f>
        <v>0</v>
      </c>
      <c r="R36" s="117"/>
      <c r="S36" s="117"/>
      <c r="T36" s="118">
        <v>6.6000000000000003E-2</v>
      </c>
      <c r="U36" s="117">
        <f>ROUND(E36*T36,2)</f>
        <v>0.3</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4.5</v>
      </c>
      <c r="F38" s="124"/>
      <c r="G38" s="124"/>
      <c r="H38" s="124">
        <v>638</v>
      </c>
      <c r="I38" s="124">
        <f>ROUND(E38*H38,2)</f>
        <v>2871</v>
      </c>
      <c r="J38" s="124">
        <v>0</v>
      </c>
      <c r="K38" s="124">
        <f>ROUND(E38*J38,2)</f>
        <v>0</v>
      </c>
      <c r="L38" s="124">
        <v>0</v>
      </c>
      <c r="M38" s="124">
        <f>G38*(1+L38/100)</f>
        <v>0</v>
      </c>
      <c r="N38" s="117">
        <v>3.2100000000000002E-3</v>
      </c>
      <c r="O38" s="117">
        <f>ROUND(E38*N38,5)</f>
        <v>1.4449999999999999E-2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60.12</v>
      </c>
      <c r="J43" s="125"/>
      <c r="K43" s="125">
        <f>SUM(K44:K46)</f>
        <v>3005.38</v>
      </c>
      <c r="L43" s="125"/>
      <c r="M43" s="125">
        <f>SUM(M44:M46)</f>
        <v>0</v>
      </c>
      <c r="N43" s="120"/>
      <c r="O43" s="120">
        <f>SUM(O44:O46)</f>
        <v>4.2000000000000002E-4</v>
      </c>
      <c r="P43" s="120"/>
      <c r="Q43" s="120">
        <f>SUM(Q44:Q46)</f>
        <v>0</v>
      </c>
      <c r="R43" s="120"/>
      <c r="S43" s="120"/>
      <c r="T43" s="121"/>
      <c r="U43" s="120">
        <f>SUM(U44:U46)</f>
        <v>389.20000000000005</v>
      </c>
      <c r="AE43" t="s">
        <v>90</v>
      </c>
    </row>
    <row r="44" spans="1:60" outlineLevel="1" x14ac:dyDescent="0.25">
      <c r="A44" s="110">
        <v>30</v>
      </c>
      <c r="B44" s="110" t="s">
        <v>158</v>
      </c>
      <c r="C44" s="140" t="s">
        <v>159</v>
      </c>
      <c r="D44" s="116" t="s">
        <v>145</v>
      </c>
      <c r="E44" s="122">
        <v>2</v>
      </c>
      <c r="F44" s="124"/>
      <c r="G44" s="124"/>
      <c r="H44" s="124">
        <v>30.06</v>
      </c>
      <c r="I44" s="124">
        <f>ROUND(E44*H44,2)</f>
        <v>60.12</v>
      </c>
      <c r="J44" s="124">
        <v>27.69</v>
      </c>
      <c r="K44" s="124">
        <f>ROUND(E44*J44,2)</f>
        <v>55.38</v>
      </c>
      <c r="L44" s="124">
        <v>0</v>
      </c>
      <c r="M44" s="124">
        <f>G44*(1+L44/100)</f>
        <v>0</v>
      </c>
      <c r="N44" s="117">
        <v>2.1000000000000001E-4</v>
      </c>
      <c r="O44" s="117">
        <f>ROUND(E44*N44,5)</f>
        <v>4.2000000000000002E-4</v>
      </c>
      <c r="P44" s="117">
        <v>0</v>
      </c>
      <c r="Q44" s="117">
        <f>ROUND(E44*P44,5)</f>
        <v>0</v>
      </c>
      <c r="R44" s="117"/>
      <c r="S44" s="117"/>
      <c r="T44" s="118">
        <v>5.0959999999999998E-2</v>
      </c>
      <c r="U44" s="117">
        <f>ROUND(E44*T44,2)</f>
        <v>0.1</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487C8-A5B7-45E9-BF3B-42592E22C496}">
  <sheetPr>
    <tabColor rgb="FF66FF66"/>
  </sheetPr>
  <dimension ref="A1:O59"/>
  <sheetViews>
    <sheetView showGridLines="0" topLeftCell="B1" zoomScaleNormal="100" zoomScaleSheetLayoutView="75" workbookViewId="0">
      <selection activeCell="J14" sqref="J14"/>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255</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B8F74-7ABC-4E1B-A6EC-A4655FA34856}">
  <sheetPr>
    <outlinePr summaryBelow="0"/>
  </sheetPr>
  <dimension ref="A1:BH64"/>
  <sheetViews>
    <sheetView zoomScaleNormal="100" workbookViewId="0">
      <selection activeCell="F9"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255</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8543.380000000001</v>
      </c>
      <c r="J35" s="125"/>
      <c r="K35" s="125">
        <f>SUM(K36:K40)</f>
        <v>1155.1299999999999</v>
      </c>
      <c r="L35" s="125"/>
      <c r="M35" s="125">
        <f>SUM(M36:M40)</f>
        <v>0</v>
      </c>
      <c r="N35" s="120"/>
      <c r="O35" s="120">
        <f>SUM(O36:O40)</f>
        <v>2.555E-2</v>
      </c>
      <c r="P35" s="120"/>
      <c r="Q35" s="120">
        <f>SUM(Q36:Q40)</f>
        <v>0</v>
      </c>
      <c r="R35" s="120"/>
      <c r="S35" s="120"/>
      <c r="T35" s="121"/>
      <c r="U35" s="120">
        <f>SUM(U36:U40)</f>
        <v>0.67999999999999994</v>
      </c>
      <c r="AE35" t="s">
        <v>90</v>
      </c>
    </row>
    <row r="36" spans="1:60" outlineLevel="1" x14ac:dyDescent="0.25">
      <c r="A36" s="110">
        <v>24</v>
      </c>
      <c r="B36" s="110" t="s">
        <v>143</v>
      </c>
      <c r="C36" s="140" t="s">
        <v>144</v>
      </c>
      <c r="D36" s="116" t="s">
        <v>145</v>
      </c>
      <c r="E36" s="122">
        <v>7.5</v>
      </c>
      <c r="F36" s="124"/>
      <c r="G36" s="124"/>
      <c r="H36" s="124">
        <v>0.13</v>
      </c>
      <c r="I36" s="124">
        <f>ROUND(E36*H36,2)</f>
        <v>0.98</v>
      </c>
      <c r="J36" s="124">
        <v>142.87</v>
      </c>
      <c r="K36" s="124">
        <f>ROUND(E36*J36,2)</f>
        <v>1071.53</v>
      </c>
      <c r="L36" s="124">
        <v>0</v>
      </c>
      <c r="M36" s="124">
        <f>G36*(1+L36/100)</f>
        <v>0</v>
      </c>
      <c r="N36" s="117">
        <v>0</v>
      </c>
      <c r="O36" s="117">
        <f>ROUND(E36*N36,5)</f>
        <v>0</v>
      </c>
      <c r="P36" s="117">
        <v>0</v>
      </c>
      <c r="Q36" s="117">
        <f>ROUND(E36*P36,5)</f>
        <v>0</v>
      </c>
      <c r="R36" s="117"/>
      <c r="S36" s="117"/>
      <c r="T36" s="118">
        <v>6.6000000000000003E-2</v>
      </c>
      <c r="U36" s="117">
        <f>ROUND(E36*T36,2)</f>
        <v>0.5</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7.5</v>
      </c>
      <c r="F38" s="124"/>
      <c r="G38" s="124"/>
      <c r="H38" s="124">
        <v>638</v>
      </c>
      <c r="I38" s="124">
        <f>ROUND(E38*H38,2)</f>
        <v>4785</v>
      </c>
      <c r="J38" s="124">
        <v>0</v>
      </c>
      <c r="K38" s="124">
        <f>ROUND(E38*J38,2)</f>
        <v>0</v>
      </c>
      <c r="L38" s="124">
        <v>0</v>
      </c>
      <c r="M38" s="124">
        <f>G38*(1+L38/100)</f>
        <v>0</v>
      </c>
      <c r="N38" s="117">
        <v>3.2100000000000002E-3</v>
      </c>
      <c r="O38" s="117">
        <f>ROUND(E38*N38,5)</f>
        <v>2.4080000000000001E-2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150.30000000000001</v>
      </c>
      <c r="J43" s="125"/>
      <c r="K43" s="125">
        <f>SUM(K44:K46)</f>
        <v>3088.45</v>
      </c>
      <c r="L43" s="125"/>
      <c r="M43" s="125">
        <f>SUM(M44:M46)</f>
        <v>0</v>
      </c>
      <c r="N43" s="120"/>
      <c r="O43" s="120">
        <f>SUM(O44:O46)</f>
        <v>1.0499999999999999E-3</v>
      </c>
      <c r="P43" s="120"/>
      <c r="Q43" s="120">
        <f>SUM(Q44:Q46)</f>
        <v>0</v>
      </c>
      <c r="R43" s="120"/>
      <c r="S43" s="120"/>
      <c r="T43" s="121"/>
      <c r="U43" s="120">
        <f>SUM(U44:U46)</f>
        <v>389.35</v>
      </c>
      <c r="AE43" t="s">
        <v>90</v>
      </c>
    </row>
    <row r="44" spans="1:60" outlineLevel="1" x14ac:dyDescent="0.25">
      <c r="A44" s="110">
        <v>30</v>
      </c>
      <c r="B44" s="110" t="s">
        <v>158</v>
      </c>
      <c r="C44" s="140" t="s">
        <v>159</v>
      </c>
      <c r="D44" s="116" t="s">
        <v>145</v>
      </c>
      <c r="E44" s="122">
        <v>5</v>
      </c>
      <c r="F44" s="124"/>
      <c r="G44" s="124"/>
      <c r="H44" s="124">
        <v>30.06</v>
      </c>
      <c r="I44" s="124">
        <f>ROUND(E44*H44,2)</f>
        <v>150.30000000000001</v>
      </c>
      <c r="J44" s="124">
        <v>27.69</v>
      </c>
      <c r="K44" s="124">
        <f>ROUND(E44*J44,2)</f>
        <v>138.44999999999999</v>
      </c>
      <c r="L44" s="124">
        <v>0</v>
      </c>
      <c r="M44" s="124">
        <f>G44*(1+L44/100)</f>
        <v>0</v>
      </c>
      <c r="N44" s="117">
        <v>2.1000000000000001E-4</v>
      </c>
      <c r="O44" s="117">
        <f>ROUND(E44*N44,5)</f>
        <v>1.0499999999999999E-3</v>
      </c>
      <c r="P44" s="117">
        <v>0</v>
      </c>
      <c r="Q44" s="117">
        <f>ROUND(E44*P44,5)</f>
        <v>0</v>
      </c>
      <c r="R44" s="117"/>
      <c r="S44" s="117"/>
      <c r="T44" s="118">
        <v>5.0959999999999998E-2</v>
      </c>
      <c r="U44" s="117">
        <f>ROUND(E44*T44,2)</f>
        <v>0.25</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BE2C9-B0BC-4A8C-BD33-C39AD820023A}">
  <sheetPr>
    <tabColor rgb="FF66FF66"/>
  </sheetPr>
  <dimension ref="A1:O59"/>
  <sheetViews>
    <sheetView showGridLines="0" topLeftCell="B1" zoomScaleNormal="100" zoomScaleSheetLayoutView="75" workbookViewId="0">
      <selection activeCell="L14" sqref="L14"/>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257</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2AC0-EA95-4F95-B322-7E4732AD1D86}">
  <sheetPr>
    <outlinePr summaryBelow="0"/>
  </sheetPr>
  <dimension ref="A1:BH64"/>
  <sheetViews>
    <sheetView zoomScaleNormal="100" workbookViewId="0">
      <selection activeCell="V18" sqref="V18"/>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257</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6628.99</v>
      </c>
      <c r="J35" s="125"/>
      <c r="K35" s="125">
        <f>SUM(K36:K40)</f>
        <v>726.52</v>
      </c>
      <c r="L35" s="125"/>
      <c r="M35" s="125">
        <f>SUM(M36:M40)</f>
        <v>0</v>
      </c>
      <c r="N35" s="120"/>
      <c r="O35" s="120">
        <f>SUM(O36:O40)</f>
        <v>1.5919999999999997E-2</v>
      </c>
      <c r="P35" s="120"/>
      <c r="Q35" s="120">
        <f>SUM(Q36:Q40)</f>
        <v>0</v>
      </c>
      <c r="R35" s="120"/>
      <c r="S35" s="120"/>
      <c r="T35" s="121"/>
      <c r="U35" s="120">
        <f>SUM(U36:U40)</f>
        <v>0.48</v>
      </c>
      <c r="AE35" t="s">
        <v>90</v>
      </c>
    </row>
    <row r="36" spans="1:60" outlineLevel="1" x14ac:dyDescent="0.25">
      <c r="A36" s="110">
        <v>24</v>
      </c>
      <c r="B36" s="110" t="s">
        <v>143</v>
      </c>
      <c r="C36" s="140" t="s">
        <v>144</v>
      </c>
      <c r="D36" s="116" t="s">
        <v>145</v>
      </c>
      <c r="E36" s="122">
        <v>4.5</v>
      </c>
      <c r="F36" s="124"/>
      <c r="G36" s="124"/>
      <c r="H36" s="124">
        <v>0.13</v>
      </c>
      <c r="I36" s="124">
        <f>ROUND(E36*H36,2)</f>
        <v>0.59</v>
      </c>
      <c r="J36" s="124">
        <v>142.87</v>
      </c>
      <c r="K36" s="124">
        <f>ROUND(E36*J36,2)</f>
        <v>642.91999999999996</v>
      </c>
      <c r="L36" s="124">
        <v>0</v>
      </c>
      <c r="M36" s="124">
        <f>G36*(1+L36/100)</f>
        <v>0</v>
      </c>
      <c r="N36" s="117">
        <v>0</v>
      </c>
      <c r="O36" s="117">
        <f>ROUND(E36*N36,5)</f>
        <v>0</v>
      </c>
      <c r="P36" s="117">
        <v>0</v>
      </c>
      <c r="Q36" s="117">
        <f>ROUND(E36*P36,5)</f>
        <v>0</v>
      </c>
      <c r="R36" s="117"/>
      <c r="S36" s="117"/>
      <c r="T36" s="118">
        <v>6.6000000000000003E-2</v>
      </c>
      <c r="U36" s="117">
        <f>ROUND(E36*T36,2)</f>
        <v>0.3</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4.5</v>
      </c>
      <c r="F38" s="124"/>
      <c r="G38" s="124"/>
      <c r="H38" s="124">
        <v>638</v>
      </c>
      <c r="I38" s="124">
        <f>ROUND(E38*H38,2)</f>
        <v>2871</v>
      </c>
      <c r="J38" s="124">
        <v>0</v>
      </c>
      <c r="K38" s="124">
        <f>ROUND(E38*J38,2)</f>
        <v>0</v>
      </c>
      <c r="L38" s="124">
        <v>0</v>
      </c>
      <c r="M38" s="124">
        <f>G38*(1+L38/100)</f>
        <v>0</v>
      </c>
      <c r="N38" s="117">
        <v>3.2100000000000002E-3</v>
      </c>
      <c r="O38" s="117">
        <f>ROUND(E38*N38,5)</f>
        <v>1.4449999999999999E-2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60.12</v>
      </c>
      <c r="J43" s="125"/>
      <c r="K43" s="125">
        <f>SUM(K44:K46)</f>
        <v>3005.38</v>
      </c>
      <c r="L43" s="125"/>
      <c r="M43" s="125">
        <f>SUM(M44:M46)</f>
        <v>0</v>
      </c>
      <c r="N43" s="120"/>
      <c r="O43" s="120">
        <f>SUM(O44:O46)</f>
        <v>4.2000000000000002E-4</v>
      </c>
      <c r="P43" s="120"/>
      <c r="Q43" s="120">
        <f>SUM(Q44:Q46)</f>
        <v>0</v>
      </c>
      <c r="R43" s="120"/>
      <c r="S43" s="120"/>
      <c r="T43" s="121"/>
      <c r="U43" s="120">
        <f>SUM(U44:U46)</f>
        <v>389.20000000000005</v>
      </c>
      <c r="AE43" t="s">
        <v>90</v>
      </c>
    </row>
    <row r="44" spans="1:60" outlineLevel="1" x14ac:dyDescent="0.25">
      <c r="A44" s="110">
        <v>30</v>
      </c>
      <c r="B44" s="110" t="s">
        <v>158</v>
      </c>
      <c r="C44" s="140" t="s">
        <v>159</v>
      </c>
      <c r="D44" s="116" t="s">
        <v>145</v>
      </c>
      <c r="E44" s="122">
        <v>2</v>
      </c>
      <c r="F44" s="124"/>
      <c r="G44" s="124"/>
      <c r="H44" s="124">
        <v>30.06</v>
      </c>
      <c r="I44" s="124">
        <f>ROUND(E44*H44,2)</f>
        <v>60.12</v>
      </c>
      <c r="J44" s="124">
        <v>27.69</v>
      </c>
      <c r="K44" s="124">
        <f>ROUND(E44*J44,2)</f>
        <v>55.38</v>
      </c>
      <c r="L44" s="124">
        <v>0</v>
      </c>
      <c r="M44" s="124">
        <f>G44*(1+L44/100)</f>
        <v>0</v>
      </c>
      <c r="N44" s="117">
        <v>2.1000000000000001E-4</v>
      </c>
      <c r="O44" s="117">
        <f>ROUND(E44*N44,5)</f>
        <v>4.2000000000000002E-4</v>
      </c>
      <c r="P44" s="117">
        <v>0</v>
      </c>
      <c r="Q44" s="117">
        <f>ROUND(E44*P44,5)</f>
        <v>0</v>
      </c>
      <c r="R44" s="117"/>
      <c r="S44" s="117"/>
      <c r="T44" s="118">
        <v>5.0959999999999998E-2</v>
      </c>
      <c r="U44" s="117">
        <f>ROUND(E44*T44,2)</f>
        <v>0.1</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599D-7DA7-4BEF-BDD9-037294BAC649}">
  <sheetPr>
    <tabColor rgb="FF66FF66"/>
  </sheetPr>
  <dimension ref="A1:O59"/>
  <sheetViews>
    <sheetView showGridLines="0" topLeftCell="B1" zoomScaleNormal="100" zoomScaleSheetLayoutView="75" workbookViewId="0">
      <selection activeCell="G5" sqref="G5"/>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259</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55E91-6CE7-4ED7-A1DD-AD2052AD3E6B}">
  <sheetPr>
    <outlinePr summaryBelow="0"/>
  </sheetPr>
  <dimension ref="A1:BH64"/>
  <sheetViews>
    <sheetView zoomScaleNormal="100" workbookViewId="0">
      <selection activeCell="F9"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259</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4714.6000000000004</v>
      </c>
      <c r="J35" s="125"/>
      <c r="K35" s="125">
        <f>SUM(K36:K40)</f>
        <v>297.90999999999997</v>
      </c>
      <c r="L35" s="125"/>
      <c r="M35" s="125">
        <f>SUM(M36:M40)</f>
        <v>0</v>
      </c>
      <c r="N35" s="120"/>
      <c r="O35" s="120">
        <f>SUM(O36:O40)</f>
        <v>6.2899999999999996E-3</v>
      </c>
      <c r="P35" s="120"/>
      <c r="Q35" s="120">
        <f>SUM(Q36:Q40)</f>
        <v>0</v>
      </c>
      <c r="R35" s="120"/>
      <c r="S35" s="120"/>
      <c r="T35" s="121"/>
      <c r="U35" s="120">
        <f>SUM(U36:U40)</f>
        <v>0.28000000000000003</v>
      </c>
      <c r="AE35" t="s">
        <v>90</v>
      </c>
    </row>
    <row r="36" spans="1:60" outlineLevel="1" x14ac:dyDescent="0.25">
      <c r="A36" s="110">
        <v>24</v>
      </c>
      <c r="B36" s="110" t="s">
        <v>143</v>
      </c>
      <c r="C36" s="140" t="s">
        <v>144</v>
      </c>
      <c r="D36" s="116" t="s">
        <v>145</v>
      </c>
      <c r="E36" s="122">
        <v>1.5</v>
      </c>
      <c r="F36" s="124"/>
      <c r="G36" s="124"/>
      <c r="H36" s="124">
        <v>0.13</v>
      </c>
      <c r="I36" s="124">
        <f>ROUND(E36*H36,2)</f>
        <v>0.2</v>
      </c>
      <c r="J36" s="124">
        <v>142.87</v>
      </c>
      <c r="K36" s="124">
        <f>ROUND(E36*J36,2)</f>
        <v>214.31</v>
      </c>
      <c r="L36" s="124">
        <v>0</v>
      </c>
      <c r="M36" s="124">
        <f>G36*(1+L36/100)</f>
        <v>0</v>
      </c>
      <c r="N36" s="117">
        <v>0</v>
      </c>
      <c r="O36" s="117">
        <f>ROUND(E36*N36,5)</f>
        <v>0</v>
      </c>
      <c r="P36" s="117">
        <v>0</v>
      </c>
      <c r="Q36" s="117">
        <f>ROUND(E36*P36,5)</f>
        <v>0</v>
      </c>
      <c r="R36" s="117"/>
      <c r="S36" s="117"/>
      <c r="T36" s="118">
        <v>6.6000000000000003E-2</v>
      </c>
      <c r="U36" s="117">
        <f>ROUND(E36*T36,2)</f>
        <v>0.1</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1.5</v>
      </c>
      <c r="F38" s="124"/>
      <c r="G38" s="124"/>
      <c r="H38" s="124">
        <v>638</v>
      </c>
      <c r="I38" s="124">
        <f>ROUND(E38*H38,2)</f>
        <v>957</v>
      </c>
      <c r="J38" s="124">
        <v>0</v>
      </c>
      <c r="K38" s="124">
        <f>ROUND(E38*J38,2)</f>
        <v>0</v>
      </c>
      <c r="L38" s="124">
        <v>0</v>
      </c>
      <c r="M38" s="124">
        <f>G38*(1+L38/100)</f>
        <v>0</v>
      </c>
      <c r="N38" s="117">
        <v>3.2100000000000002E-3</v>
      </c>
      <c r="O38" s="117">
        <f>ROUND(E38*N38,5)</f>
        <v>4.8199999999999996E-3</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90.18</v>
      </c>
      <c r="J43" s="125"/>
      <c r="K43" s="125">
        <f>SUM(K44:K46)</f>
        <v>3033.0699999999997</v>
      </c>
      <c r="L43" s="125"/>
      <c r="M43" s="125">
        <f>SUM(M44:M46)</f>
        <v>0</v>
      </c>
      <c r="N43" s="120"/>
      <c r="O43" s="120">
        <f>SUM(O44:O46)</f>
        <v>6.3000000000000003E-4</v>
      </c>
      <c r="P43" s="120"/>
      <c r="Q43" s="120">
        <f>SUM(Q44:Q46)</f>
        <v>0</v>
      </c>
      <c r="R43" s="120"/>
      <c r="S43" s="120"/>
      <c r="T43" s="121"/>
      <c r="U43" s="120">
        <f>SUM(U44:U46)</f>
        <v>389.25</v>
      </c>
      <c r="AE43" t="s">
        <v>90</v>
      </c>
    </row>
    <row r="44" spans="1:60" outlineLevel="1" x14ac:dyDescent="0.25">
      <c r="A44" s="110">
        <v>30</v>
      </c>
      <c r="B44" s="110" t="s">
        <v>158</v>
      </c>
      <c r="C44" s="140" t="s">
        <v>159</v>
      </c>
      <c r="D44" s="116" t="s">
        <v>145</v>
      </c>
      <c r="E44" s="122">
        <v>3</v>
      </c>
      <c r="F44" s="124"/>
      <c r="G44" s="124"/>
      <c r="H44" s="124">
        <v>30.06</v>
      </c>
      <c r="I44" s="124">
        <f>ROUND(E44*H44,2)</f>
        <v>90.18</v>
      </c>
      <c r="J44" s="124">
        <v>27.69</v>
      </c>
      <c r="K44" s="124">
        <f>ROUND(E44*J44,2)</f>
        <v>83.07</v>
      </c>
      <c r="L44" s="124">
        <v>0</v>
      </c>
      <c r="M44" s="124">
        <f>G44*(1+L44/100)</f>
        <v>0</v>
      </c>
      <c r="N44" s="117">
        <v>2.1000000000000001E-4</v>
      </c>
      <c r="O44" s="117">
        <f>ROUND(E44*N44,5)</f>
        <v>6.3000000000000003E-4</v>
      </c>
      <c r="P44" s="117">
        <v>0</v>
      </c>
      <c r="Q44" s="117">
        <f>ROUND(E44*P44,5)</f>
        <v>0</v>
      </c>
      <c r="R44" s="117"/>
      <c r="S44" s="117"/>
      <c r="T44" s="118">
        <v>5.0959999999999998E-2</v>
      </c>
      <c r="U44" s="117">
        <f>ROUND(E44*T44,2)</f>
        <v>0.15</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FD43-B29D-448F-AA79-77B93B15FADB}">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261</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B50D7-45DB-43C8-A74D-6B098523CC10}">
  <sheetPr>
    <outlinePr summaryBelow="0"/>
  </sheetPr>
  <dimension ref="A1:BH64"/>
  <sheetViews>
    <sheetView zoomScaleNormal="100" workbookViewId="0">
      <selection activeCell="F9"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261</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7905.25</v>
      </c>
      <c r="J35" s="125"/>
      <c r="K35" s="125">
        <f>SUM(K36:K40)</f>
        <v>1012.26</v>
      </c>
      <c r="L35" s="125"/>
      <c r="M35" s="125">
        <f>SUM(M36:M40)</f>
        <v>0</v>
      </c>
      <c r="N35" s="120"/>
      <c r="O35" s="120">
        <f>SUM(O36:O40)</f>
        <v>2.2339999999999999E-2</v>
      </c>
      <c r="P35" s="120"/>
      <c r="Q35" s="120">
        <f>SUM(Q36:Q40)</f>
        <v>0</v>
      </c>
      <c r="R35" s="120"/>
      <c r="S35" s="120"/>
      <c r="T35" s="121"/>
      <c r="U35" s="120">
        <f>SUM(U36:U40)</f>
        <v>0.61</v>
      </c>
      <c r="AE35" t="s">
        <v>90</v>
      </c>
    </row>
    <row r="36" spans="1:60" outlineLevel="1" x14ac:dyDescent="0.25">
      <c r="A36" s="110">
        <v>24</v>
      </c>
      <c r="B36" s="110" t="s">
        <v>143</v>
      </c>
      <c r="C36" s="140" t="s">
        <v>144</v>
      </c>
      <c r="D36" s="116" t="s">
        <v>145</v>
      </c>
      <c r="E36" s="122">
        <v>6.5</v>
      </c>
      <c r="F36" s="124"/>
      <c r="G36" s="124"/>
      <c r="H36" s="124">
        <v>0.13</v>
      </c>
      <c r="I36" s="124">
        <f>ROUND(E36*H36,2)</f>
        <v>0.85</v>
      </c>
      <c r="J36" s="124">
        <v>142.87</v>
      </c>
      <c r="K36" s="124">
        <f>ROUND(E36*J36,2)</f>
        <v>928.66</v>
      </c>
      <c r="L36" s="124">
        <v>0</v>
      </c>
      <c r="M36" s="124">
        <f>G36*(1+L36/100)</f>
        <v>0</v>
      </c>
      <c r="N36" s="117">
        <v>0</v>
      </c>
      <c r="O36" s="117">
        <f>ROUND(E36*N36,5)</f>
        <v>0</v>
      </c>
      <c r="P36" s="117">
        <v>0</v>
      </c>
      <c r="Q36" s="117">
        <f>ROUND(E36*P36,5)</f>
        <v>0</v>
      </c>
      <c r="R36" s="117"/>
      <c r="S36" s="117"/>
      <c r="T36" s="118">
        <v>6.6000000000000003E-2</v>
      </c>
      <c r="U36" s="117">
        <f>ROUND(E36*T36,2)</f>
        <v>0.43</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6.5</v>
      </c>
      <c r="F38" s="124"/>
      <c r="G38" s="124"/>
      <c r="H38" s="124">
        <v>638</v>
      </c>
      <c r="I38" s="124">
        <f>ROUND(E38*H38,2)</f>
        <v>4147</v>
      </c>
      <c r="J38" s="124">
        <v>0</v>
      </c>
      <c r="K38" s="124">
        <f>ROUND(E38*J38,2)</f>
        <v>0</v>
      </c>
      <c r="L38" s="124">
        <v>0</v>
      </c>
      <c r="M38" s="124">
        <f>G38*(1+L38/100)</f>
        <v>0</v>
      </c>
      <c r="N38" s="117">
        <v>3.2100000000000002E-3</v>
      </c>
      <c r="O38" s="117">
        <f>ROUND(E38*N38,5)</f>
        <v>2.087E-2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480.96</v>
      </c>
      <c r="J43" s="125"/>
      <c r="K43" s="125">
        <f>SUM(K44:K46)</f>
        <v>3393.04</v>
      </c>
      <c r="L43" s="125"/>
      <c r="M43" s="125">
        <f>SUM(M44:M46)</f>
        <v>0</v>
      </c>
      <c r="N43" s="120"/>
      <c r="O43" s="120">
        <f>SUM(O44:O46)</f>
        <v>3.3600000000000001E-3</v>
      </c>
      <c r="P43" s="120"/>
      <c r="Q43" s="120">
        <f>SUM(Q44:Q46)</f>
        <v>0</v>
      </c>
      <c r="R43" s="120"/>
      <c r="S43" s="120"/>
      <c r="T43" s="121"/>
      <c r="U43" s="120">
        <f>SUM(U44:U46)</f>
        <v>389.92</v>
      </c>
      <c r="AE43" t="s">
        <v>90</v>
      </c>
    </row>
    <row r="44" spans="1:60" outlineLevel="1" x14ac:dyDescent="0.25">
      <c r="A44" s="110">
        <v>30</v>
      </c>
      <c r="B44" s="110" t="s">
        <v>158</v>
      </c>
      <c r="C44" s="140" t="s">
        <v>159</v>
      </c>
      <c r="D44" s="116" t="s">
        <v>145</v>
      </c>
      <c r="E44" s="122">
        <v>16</v>
      </c>
      <c r="F44" s="124"/>
      <c r="G44" s="124"/>
      <c r="H44" s="124">
        <v>30.06</v>
      </c>
      <c r="I44" s="124">
        <f>ROUND(E44*H44,2)</f>
        <v>480.96</v>
      </c>
      <c r="J44" s="124">
        <v>27.69</v>
      </c>
      <c r="K44" s="124">
        <f>ROUND(E44*J44,2)</f>
        <v>443.04</v>
      </c>
      <c r="L44" s="124">
        <v>0</v>
      </c>
      <c r="M44" s="124">
        <f>G44*(1+L44/100)</f>
        <v>0</v>
      </c>
      <c r="N44" s="117">
        <v>2.1000000000000001E-4</v>
      </c>
      <c r="O44" s="117">
        <f>ROUND(E44*N44,5)</f>
        <v>3.3600000000000001E-3</v>
      </c>
      <c r="P44" s="117">
        <v>0</v>
      </c>
      <c r="Q44" s="117">
        <f>ROUND(E44*P44,5)</f>
        <v>0</v>
      </c>
      <c r="R44" s="117"/>
      <c r="S44" s="117"/>
      <c r="T44" s="118">
        <v>5.0959999999999998E-2</v>
      </c>
      <c r="U44" s="117">
        <f>ROUND(E44*T44,2)</f>
        <v>0.82</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7247B-E8E6-45D6-B665-E535B71287CD}">
  <sheetPr>
    <tabColor rgb="FF66FF66"/>
  </sheetPr>
  <dimension ref="A1:O59"/>
  <sheetViews>
    <sheetView showGridLines="0" topLeftCell="B1" zoomScaleNormal="100" zoomScaleSheetLayoutView="75" workbookViewId="0">
      <selection activeCell="I19" sqref="I19:J19"/>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263</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6845B-4BEE-4EC6-83A4-18C527C91BCE}">
  <sheetPr>
    <outlinePr summaryBelow="0"/>
  </sheetPr>
  <dimension ref="A1:BH64"/>
  <sheetViews>
    <sheetView zoomScaleNormal="100" workbookViewId="0">
      <selection activeCell="F9"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263</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5671.79</v>
      </c>
      <c r="J35" s="125"/>
      <c r="K35" s="125">
        <f>SUM(K36:K40)</f>
        <v>512.21</v>
      </c>
      <c r="L35" s="125"/>
      <c r="M35" s="125">
        <f>SUM(M36:M40)</f>
        <v>0</v>
      </c>
      <c r="N35" s="120"/>
      <c r="O35" s="120">
        <f>SUM(O36:O40)</f>
        <v>1.11E-2</v>
      </c>
      <c r="P35" s="120"/>
      <c r="Q35" s="120">
        <f>SUM(Q36:Q40)</f>
        <v>0</v>
      </c>
      <c r="R35" s="120"/>
      <c r="S35" s="120"/>
      <c r="T35" s="121"/>
      <c r="U35" s="120">
        <f>SUM(U36:U40)</f>
        <v>0.38</v>
      </c>
      <c r="AE35" t="s">
        <v>90</v>
      </c>
    </row>
    <row r="36" spans="1:60" outlineLevel="1" x14ac:dyDescent="0.25">
      <c r="A36" s="110">
        <v>24</v>
      </c>
      <c r="B36" s="110" t="s">
        <v>143</v>
      </c>
      <c r="C36" s="140" t="s">
        <v>144</v>
      </c>
      <c r="D36" s="116" t="s">
        <v>145</v>
      </c>
      <c r="E36" s="122">
        <v>3</v>
      </c>
      <c r="F36" s="124"/>
      <c r="G36" s="124"/>
      <c r="H36" s="124">
        <v>0.13</v>
      </c>
      <c r="I36" s="124">
        <f>ROUND(E36*H36,2)</f>
        <v>0.39</v>
      </c>
      <c r="J36" s="124">
        <v>142.87</v>
      </c>
      <c r="K36" s="124">
        <f>ROUND(E36*J36,2)</f>
        <v>428.61</v>
      </c>
      <c r="L36" s="124">
        <v>0</v>
      </c>
      <c r="M36" s="124">
        <f>G36*(1+L36/100)</f>
        <v>0</v>
      </c>
      <c r="N36" s="117">
        <v>0</v>
      </c>
      <c r="O36" s="117">
        <f>ROUND(E36*N36,5)</f>
        <v>0</v>
      </c>
      <c r="P36" s="117">
        <v>0</v>
      </c>
      <c r="Q36" s="117">
        <f>ROUND(E36*P36,5)</f>
        <v>0</v>
      </c>
      <c r="R36" s="117"/>
      <c r="S36" s="117"/>
      <c r="T36" s="118">
        <v>6.6000000000000003E-2</v>
      </c>
      <c r="U36" s="117">
        <f>ROUND(E36*T36,2)</f>
        <v>0.2</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3</v>
      </c>
      <c r="F38" s="124"/>
      <c r="G38" s="124"/>
      <c r="H38" s="124">
        <v>638</v>
      </c>
      <c r="I38" s="124">
        <f>ROUND(E38*H38,2)</f>
        <v>1914</v>
      </c>
      <c r="J38" s="124">
        <v>0</v>
      </c>
      <c r="K38" s="124">
        <f>ROUND(E38*J38,2)</f>
        <v>0</v>
      </c>
      <c r="L38" s="124">
        <v>0</v>
      </c>
      <c r="M38" s="124">
        <f>G38*(1+L38/100)</f>
        <v>0</v>
      </c>
      <c r="N38" s="117">
        <v>3.2100000000000002E-3</v>
      </c>
      <c r="O38" s="117">
        <f>ROUND(E38*N38,5)</f>
        <v>9.6299999999999997E-3</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60.12</v>
      </c>
      <c r="J43" s="125"/>
      <c r="K43" s="125">
        <f>SUM(K44:K46)</f>
        <v>3005.38</v>
      </c>
      <c r="L43" s="125"/>
      <c r="M43" s="125">
        <f>SUM(M44:M46)</f>
        <v>0</v>
      </c>
      <c r="N43" s="120"/>
      <c r="O43" s="120">
        <f>SUM(O44:O46)</f>
        <v>4.2000000000000002E-4</v>
      </c>
      <c r="P43" s="120"/>
      <c r="Q43" s="120">
        <f>SUM(Q44:Q46)</f>
        <v>0</v>
      </c>
      <c r="R43" s="120"/>
      <c r="S43" s="120"/>
      <c r="T43" s="121"/>
      <c r="U43" s="120">
        <f>SUM(U44:U46)</f>
        <v>389.20000000000005</v>
      </c>
      <c r="AE43" t="s">
        <v>90</v>
      </c>
    </row>
    <row r="44" spans="1:60" outlineLevel="1" x14ac:dyDescent="0.25">
      <c r="A44" s="110">
        <v>30</v>
      </c>
      <c r="B44" s="110" t="s">
        <v>158</v>
      </c>
      <c r="C44" s="140" t="s">
        <v>159</v>
      </c>
      <c r="D44" s="116" t="s">
        <v>145</v>
      </c>
      <c r="E44" s="122">
        <v>2</v>
      </c>
      <c r="F44" s="124"/>
      <c r="G44" s="124"/>
      <c r="H44" s="124">
        <v>30.06</v>
      </c>
      <c r="I44" s="124">
        <f>ROUND(E44*H44,2)</f>
        <v>60.12</v>
      </c>
      <c r="J44" s="124">
        <v>27.69</v>
      </c>
      <c r="K44" s="124">
        <f>ROUND(E44*J44,2)</f>
        <v>55.38</v>
      </c>
      <c r="L44" s="124">
        <v>0</v>
      </c>
      <c r="M44" s="124">
        <f>G44*(1+L44/100)</f>
        <v>0</v>
      </c>
      <c r="N44" s="117">
        <v>2.1000000000000001E-4</v>
      </c>
      <c r="O44" s="117">
        <f>ROUND(E44*N44,5)</f>
        <v>4.2000000000000002E-4</v>
      </c>
      <c r="P44" s="117">
        <v>0</v>
      </c>
      <c r="Q44" s="117">
        <f>ROUND(E44*P44,5)</f>
        <v>0</v>
      </c>
      <c r="R44" s="117"/>
      <c r="S44" s="117"/>
      <c r="T44" s="118">
        <v>5.0959999999999998E-2</v>
      </c>
      <c r="U44" s="117">
        <f>ROUND(E44*T44,2)</f>
        <v>0.1</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9F88B-745A-4B0F-AB35-C7B242F1572E}">
  <sheetPr>
    <tabColor rgb="FF66FF66"/>
  </sheetPr>
  <dimension ref="A1:O59"/>
  <sheetViews>
    <sheetView showGridLines="0" topLeftCell="B1" zoomScaleNormal="100" zoomScaleSheetLayoutView="75" workbookViewId="0">
      <selection activeCell="G15" sqref="G15:H15"/>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265</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6A11D-13C1-4890-AC4B-5ABE32B582FC}">
  <sheetPr>
    <outlinePr summaryBelow="0"/>
  </sheetPr>
  <dimension ref="A1:BH64"/>
  <sheetViews>
    <sheetView zoomScaleNormal="100" workbookViewId="0">
      <selection activeCell="F9"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265</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5671.79</v>
      </c>
      <c r="J35" s="125"/>
      <c r="K35" s="125">
        <f>SUM(K36:K40)</f>
        <v>512.21</v>
      </c>
      <c r="L35" s="125"/>
      <c r="M35" s="125">
        <f>SUM(M36:M40)</f>
        <v>0</v>
      </c>
      <c r="N35" s="120"/>
      <c r="O35" s="120">
        <f>SUM(O36:O40)</f>
        <v>1.11E-2</v>
      </c>
      <c r="P35" s="120"/>
      <c r="Q35" s="120">
        <f>SUM(Q36:Q40)</f>
        <v>0</v>
      </c>
      <c r="R35" s="120"/>
      <c r="S35" s="120"/>
      <c r="T35" s="121"/>
      <c r="U35" s="120">
        <f>SUM(U36:U40)</f>
        <v>0.38</v>
      </c>
      <c r="AE35" t="s">
        <v>90</v>
      </c>
    </row>
    <row r="36" spans="1:60" outlineLevel="1" x14ac:dyDescent="0.25">
      <c r="A36" s="110">
        <v>24</v>
      </c>
      <c r="B36" s="110" t="s">
        <v>143</v>
      </c>
      <c r="C36" s="140" t="s">
        <v>144</v>
      </c>
      <c r="D36" s="116" t="s">
        <v>145</v>
      </c>
      <c r="E36" s="122">
        <v>3</v>
      </c>
      <c r="F36" s="124"/>
      <c r="G36" s="124"/>
      <c r="H36" s="124">
        <v>0.13</v>
      </c>
      <c r="I36" s="124">
        <f>ROUND(E36*H36,2)</f>
        <v>0.39</v>
      </c>
      <c r="J36" s="124">
        <v>142.87</v>
      </c>
      <c r="K36" s="124">
        <f>ROUND(E36*J36,2)</f>
        <v>428.61</v>
      </c>
      <c r="L36" s="124">
        <v>0</v>
      </c>
      <c r="M36" s="124">
        <f>G36*(1+L36/100)</f>
        <v>0</v>
      </c>
      <c r="N36" s="117">
        <v>0</v>
      </c>
      <c r="O36" s="117">
        <f>ROUND(E36*N36,5)</f>
        <v>0</v>
      </c>
      <c r="P36" s="117">
        <v>0</v>
      </c>
      <c r="Q36" s="117">
        <f>ROUND(E36*P36,5)</f>
        <v>0</v>
      </c>
      <c r="R36" s="117"/>
      <c r="S36" s="117"/>
      <c r="T36" s="118">
        <v>6.6000000000000003E-2</v>
      </c>
      <c r="U36" s="117">
        <f>ROUND(E36*T36,2)</f>
        <v>0.2</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3</v>
      </c>
      <c r="F38" s="124"/>
      <c r="G38" s="124"/>
      <c r="H38" s="124">
        <v>638</v>
      </c>
      <c r="I38" s="124">
        <f>ROUND(E38*H38,2)</f>
        <v>1914</v>
      </c>
      <c r="J38" s="124">
        <v>0</v>
      </c>
      <c r="K38" s="124">
        <f>ROUND(E38*J38,2)</f>
        <v>0</v>
      </c>
      <c r="L38" s="124">
        <v>0</v>
      </c>
      <c r="M38" s="124">
        <f>G38*(1+L38/100)</f>
        <v>0</v>
      </c>
      <c r="N38" s="117">
        <v>3.2100000000000002E-3</v>
      </c>
      <c r="O38" s="117">
        <f>ROUND(E38*N38,5)</f>
        <v>9.6299999999999997E-3</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60.12</v>
      </c>
      <c r="J43" s="125"/>
      <c r="K43" s="125">
        <f>SUM(K44:K46)</f>
        <v>3005.38</v>
      </c>
      <c r="L43" s="125"/>
      <c r="M43" s="125">
        <f>SUM(M44:M46)</f>
        <v>0</v>
      </c>
      <c r="N43" s="120"/>
      <c r="O43" s="120">
        <f>SUM(O44:O46)</f>
        <v>4.2000000000000002E-4</v>
      </c>
      <c r="P43" s="120"/>
      <c r="Q43" s="120">
        <f>SUM(Q44:Q46)</f>
        <v>0</v>
      </c>
      <c r="R43" s="120"/>
      <c r="S43" s="120"/>
      <c r="T43" s="121"/>
      <c r="U43" s="120">
        <f>SUM(U44:U46)</f>
        <v>389.20000000000005</v>
      </c>
      <c r="AE43" t="s">
        <v>90</v>
      </c>
    </row>
    <row r="44" spans="1:60" outlineLevel="1" x14ac:dyDescent="0.25">
      <c r="A44" s="110">
        <v>30</v>
      </c>
      <c r="B44" s="110" t="s">
        <v>158</v>
      </c>
      <c r="C44" s="140" t="s">
        <v>159</v>
      </c>
      <c r="D44" s="116" t="s">
        <v>145</v>
      </c>
      <c r="E44" s="122">
        <v>2</v>
      </c>
      <c r="F44" s="124"/>
      <c r="G44" s="124"/>
      <c r="H44" s="124">
        <v>30.06</v>
      </c>
      <c r="I44" s="124">
        <f>ROUND(E44*H44,2)</f>
        <v>60.12</v>
      </c>
      <c r="J44" s="124">
        <v>27.69</v>
      </c>
      <c r="K44" s="124">
        <f>ROUND(E44*J44,2)</f>
        <v>55.38</v>
      </c>
      <c r="L44" s="124">
        <v>0</v>
      </c>
      <c r="M44" s="124">
        <f>G44*(1+L44/100)</f>
        <v>0</v>
      </c>
      <c r="N44" s="117">
        <v>2.1000000000000001E-4</v>
      </c>
      <c r="O44" s="117">
        <f>ROUND(E44*N44,5)</f>
        <v>4.2000000000000002E-4</v>
      </c>
      <c r="P44" s="117">
        <v>0</v>
      </c>
      <c r="Q44" s="117">
        <f>ROUND(E44*P44,5)</f>
        <v>0</v>
      </c>
      <c r="R44" s="117"/>
      <c r="S44" s="117"/>
      <c r="T44" s="118">
        <v>5.0959999999999998E-2</v>
      </c>
      <c r="U44" s="117">
        <f>ROUND(E44*T44,2)</f>
        <v>0.1</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86"/>
      <c r="G50" s="186"/>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CB3AE-AA17-445F-A55A-EA83B01D1444}">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267</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075A4-BAD8-4832-AA1C-C97C9CAA95C8}">
  <sheetPr>
    <outlinePr summaryBelow="0"/>
  </sheetPr>
  <dimension ref="A1:BH64"/>
  <sheetViews>
    <sheetView zoomScaleNormal="100" workbookViewId="0">
      <selection activeCell="F9"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267</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5352.73</v>
      </c>
      <c r="J35" s="125"/>
      <c r="K35" s="125">
        <f>SUM(K36:K40)</f>
        <v>440.78</v>
      </c>
      <c r="L35" s="125"/>
      <c r="M35" s="125">
        <f>SUM(M36:M40)</f>
        <v>0</v>
      </c>
      <c r="N35" s="120"/>
      <c r="O35" s="120">
        <f>SUM(O36:O40)</f>
        <v>9.4999999999999998E-3</v>
      </c>
      <c r="P35" s="120"/>
      <c r="Q35" s="120">
        <f>SUM(Q36:Q40)</f>
        <v>0</v>
      </c>
      <c r="R35" s="120"/>
      <c r="S35" s="120"/>
      <c r="T35" s="121"/>
      <c r="U35" s="120">
        <f>SUM(U36:U40)</f>
        <v>0.35</v>
      </c>
      <c r="AE35" t="s">
        <v>90</v>
      </c>
    </row>
    <row r="36" spans="1:60" outlineLevel="1" x14ac:dyDescent="0.25">
      <c r="A36" s="110">
        <v>24</v>
      </c>
      <c r="B36" s="110" t="s">
        <v>143</v>
      </c>
      <c r="C36" s="140" t="s">
        <v>144</v>
      </c>
      <c r="D36" s="116" t="s">
        <v>145</v>
      </c>
      <c r="E36" s="122">
        <v>2.5</v>
      </c>
      <c r="F36" s="124"/>
      <c r="G36" s="124"/>
      <c r="H36" s="124">
        <v>0.13</v>
      </c>
      <c r="I36" s="124">
        <f>ROUND(E36*H36,2)</f>
        <v>0.33</v>
      </c>
      <c r="J36" s="124">
        <v>142.87</v>
      </c>
      <c r="K36" s="124">
        <f>ROUND(E36*J36,2)</f>
        <v>357.18</v>
      </c>
      <c r="L36" s="124">
        <v>0</v>
      </c>
      <c r="M36" s="124">
        <f>G36*(1+L36/100)</f>
        <v>0</v>
      </c>
      <c r="N36" s="117">
        <v>0</v>
      </c>
      <c r="O36" s="117">
        <f>ROUND(E36*N36,5)</f>
        <v>0</v>
      </c>
      <c r="P36" s="117">
        <v>0</v>
      </c>
      <c r="Q36" s="117">
        <f>ROUND(E36*P36,5)</f>
        <v>0</v>
      </c>
      <c r="R36" s="117"/>
      <c r="S36" s="117"/>
      <c r="T36" s="118">
        <v>6.6000000000000003E-2</v>
      </c>
      <c r="U36" s="117">
        <f>ROUND(E36*T36,2)</f>
        <v>0.17</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2.5</v>
      </c>
      <c r="F38" s="124"/>
      <c r="G38" s="124"/>
      <c r="H38" s="124">
        <v>638</v>
      </c>
      <c r="I38" s="124">
        <f>ROUND(E38*H38,2)</f>
        <v>1595</v>
      </c>
      <c r="J38" s="124">
        <v>0</v>
      </c>
      <c r="K38" s="124">
        <f>ROUND(E38*J38,2)</f>
        <v>0</v>
      </c>
      <c r="L38" s="124">
        <v>0</v>
      </c>
      <c r="M38" s="124">
        <f>G38*(1+L38/100)</f>
        <v>0</v>
      </c>
      <c r="N38" s="117">
        <v>3.2100000000000002E-3</v>
      </c>
      <c r="O38" s="117">
        <f>ROUND(E38*N38,5)</f>
        <v>8.0300000000000007E-3</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120.24</v>
      </c>
      <c r="J43" s="125"/>
      <c r="K43" s="125">
        <f>SUM(K44:K46)</f>
        <v>3060.76</v>
      </c>
      <c r="L43" s="125"/>
      <c r="M43" s="125">
        <f>SUM(M44:M46)</f>
        <v>0</v>
      </c>
      <c r="N43" s="120"/>
      <c r="O43" s="120">
        <f>SUM(O44:O46)</f>
        <v>8.4000000000000003E-4</v>
      </c>
      <c r="P43" s="120"/>
      <c r="Q43" s="120">
        <f>SUM(Q44:Q46)</f>
        <v>0</v>
      </c>
      <c r="R43" s="120"/>
      <c r="S43" s="120"/>
      <c r="T43" s="121"/>
      <c r="U43" s="120">
        <f>SUM(U44:U46)</f>
        <v>389.3</v>
      </c>
      <c r="AE43" t="s">
        <v>90</v>
      </c>
    </row>
    <row r="44" spans="1:60" outlineLevel="1" x14ac:dyDescent="0.25">
      <c r="A44" s="110">
        <v>30</v>
      </c>
      <c r="B44" s="110" t="s">
        <v>158</v>
      </c>
      <c r="C44" s="140" t="s">
        <v>159</v>
      </c>
      <c r="D44" s="116" t="s">
        <v>145</v>
      </c>
      <c r="E44" s="122">
        <v>4</v>
      </c>
      <c r="F44" s="124"/>
      <c r="G44" s="124"/>
      <c r="H44" s="124">
        <v>30.06</v>
      </c>
      <c r="I44" s="124">
        <f>ROUND(E44*H44,2)</f>
        <v>120.24</v>
      </c>
      <c r="J44" s="124">
        <v>27.69</v>
      </c>
      <c r="K44" s="124">
        <f>ROUND(E44*J44,2)</f>
        <v>110.76</v>
      </c>
      <c r="L44" s="124">
        <v>0</v>
      </c>
      <c r="M44" s="124">
        <f>G44*(1+L44/100)</f>
        <v>0</v>
      </c>
      <c r="N44" s="117">
        <v>2.1000000000000001E-4</v>
      </c>
      <c r="O44" s="117">
        <f>ROUND(E44*N44,5)</f>
        <v>8.4000000000000003E-4</v>
      </c>
      <c r="P44" s="117">
        <v>0</v>
      </c>
      <c r="Q44" s="117">
        <f>ROUND(E44*P44,5)</f>
        <v>0</v>
      </c>
      <c r="R44" s="117"/>
      <c r="S44" s="117"/>
      <c r="T44" s="118">
        <v>5.0959999999999998E-2</v>
      </c>
      <c r="U44" s="117">
        <f>ROUND(E44*T44,2)</f>
        <v>0.2</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86"/>
      <c r="G50" s="186"/>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97C7F-4730-4FAD-B39A-EE74F1309067}">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269</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92C23-F7AF-4314-9279-9DEB75AE6969}">
  <sheetPr>
    <outlinePr summaryBelow="0"/>
  </sheetPr>
  <dimension ref="A1:BH64"/>
  <sheetViews>
    <sheetView zoomScaleNormal="100" workbookViewId="0">
      <selection activeCell="F9"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269</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7586.18</v>
      </c>
      <c r="J35" s="125"/>
      <c r="K35" s="125">
        <f>SUM(K36:K40)</f>
        <v>940.82</v>
      </c>
      <c r="L35" s="125"/>
      <c r="M35" s="125">
        <f>SUM(M36:M40)</f>
        <v>0</v>
      </c>
      <c r="N35" s="120"/>
      <c r="O35" s="120">
        <f>SUM(O36:O40)</f>
        <v>2.0729999999999998E-2</v>
      </c>
      <c r="P35" s="120"/>
      <c r="Q35" s="120">
        <f>SUM(Q36:Q40)</f>
        <v>0</v>
      </c>
      <c r="R35" s="120"/>
      <c r="S35" s="120"/>
      <c r="T35" s="121"/>
      <c r="U35" s="120">
        <f>SUM(U36:U40)</f>
        <v>0.58000000000000007</v>
      </c>
      <c r="AE35" t="s">
        <v>90</v>
      </c>
    </row>
    <row r="36" spans="1:60" outlineLevel="1" x14ac:dyDescent="0.25">
      <c r="A36" s="110">
        <v>24</v>
      </c>
      <c r="B36" s="110" t="s">
        <v>143</v>
      </c>
      <c r="C36" s="140" t="s">
        <v>144</v>
      </c>
      <c r="D36" s="116" t="s">
        <v>145</v>
      </c>
      <c r="E36" s="122">
        <v>6</v>
      </c>
      <c r="F36" s="124"/>
      <c r="G36" s="124"/>
      <c r="H36" s="124">
        <v>0.13</v>
      </c>
      <c r="I36" s="124">
        <f>ROUND(E36*H36,2)</f>
        <v>0.78</v>
      </c>
      <c r="J36" s="124">
        <v>142.87</v>
      </c>
      <c r="K36" s="124">
        <f>ROUND(E36*J36,2)</f>
        <v>857.22</v>
      </c>
      <c r="L36" s="124">
        <v>0</v>
      </c>
      <c r="M36" s="124">
        <f>G36*(1+L36/100)</f>
        <v>0</v>
      </c>
      <c r="N36" s="117">
        <v>0</v>
      </c>
      <c r="O36" s="117">
        <f>ROUND(E36*N36,5)</f>
        <v>0</v>
      </c>
      <c r="P36" s="117">
        <v>0</v>
      </c>
      <c r="Q36" s="117">
        <f>ROUND(E36*P36,5)</f>
        <v>0</v>
      </c>
      <c r="R36" s="117"/>
      <c r="S36" s="117"/>
      <c r="T36" s="118">
        <v>6.6000000000000003E-2</v>
      </c>
      <c r="U36" s="117">
        <f>ROUND(E36*T36,2)</f>
        <v>0.4</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6</v>
      </c>
      <c r="F38" s="124"/>
      <c r="G38" s="124"/>
      <c r="H38" s="124">
        <v>638</v>
      </c>
      <c r="I38" s="124">
        <f>ROUND(E38*H38,2)</f>
        <v>3828</v>
      </c>
      <c r="J38" s="124">
        <v>0</v>
      </c>
      <c r="K38" s="124">
        <f>ROUND(E38*J38,2)</f>
        <v>0</v>
      </c>
      <c r="L38" s="124">
        <v>0</v>
      </c>
      <c r="M38" s="124">
        <f>G38*(1+L38/100)</f>
        <v>0</v>
      </c>
      <c r="N38" s="117">
        <v>3.2100000000000002E-3</v>
      </c>
      <c r="O38" s="117">
        <f>ROUND(E38*N38,5)</f>
        <v>1.9259999999999999E-2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30.06</v>
      </c>
      <c r="J43" s="125"/>
      <c r="K43" s="125">
        <f>SUM(K44:K46)</f>
        <v>2977.69</v>
      </c>
      <c r="L43" s="125"/>
      <c r="M43" s="125">
        <f>SUM(M44:M46)</f>
        <v>0</v>
      </c>
      <c r="N43" s="120"/>
      <c r="O43" s="120">
        <f>SUM(O44:O46)</f>
        <v>2.1000000000000001E-4</v>
      </c>
      <c r="P43" s="120"/>
      <c r="Q43" s="120">
        <f>SUM(Q44:Q46)</f>
        <v>0</v>
      </c>
      <c r="R43" s="120"/>
      <c r="S43" s="120"/>
      <c r="T43" s="121"/>
      <c r="U43" s="120">
        <f>SUM(U44:U46)</f>
        <v>389.15000000000003</v>
      </c>
      <c r="AE43" t="s">
        <v>90</v>
      </c>
    </row>
    <row r="44" spans="1:60" outlineLevel="1" x14ac:dyDescent="0.25">
      <c r="A44" s="110">
        <v>30</v>
      </c>
      <c r="B44" s="110" t="s">
        <v>158</v>
      </c>
      <c r="C44" s="140" t="s">
        <v>159</v>
      </c>
      <c r="D44" s="116" t="s">
        <v>145</v>
      </c>
      <c r="E44" s="122">
        <v>1</v>
      </c>
      <c r="F44" s="124"/>
      <c r="G44" s="124"/>
      <c r="H44" s="124">
        <v>30.06</v>
      </c>
      <c r="I44" s="124">
        <f>ROUND(E44*H44,2)</f>
        <v>30.06</v>
      </c>
      <c r="J44" s="124">
        <v>27.69</v>
      </c>
      <c r="K44" s="124">
        <f>ROUND(E44*J44,2)</f>
        <v>27.69</v>
      </c>
      <c r="L44" s="124">
        <v>0</v>
      </c>
      <c r="M44" s="124">
        <f>G44*(1+L44/100)</f>
        <v>0</v>
      </c>
      <c r="N44" s="117">
        <v>2.1000000000000001E-4</v>
      </c>
      <c r="O44" s="117">
        <f>ROUND(E44*N44,5)</f>
        <v>2.1000000000000001E-4</v>
      </c>
      <c r="P44" s="117">
        <v>0</v>
      </c>
      <c r="Q44" s="117">
        <f>ROUND(E44*P44,5)</f>
        <v>0</v>
      </c>
      <c r="R44" s="117"/>
      <c r="S44" s="117"/>
      <c r="T44" s="118">
        <v>5.0959999999999998E-2</v>
      </c>
      <c r="U44" s="117">
        <f>ROUND(E44*T44,2)</f>
        <v>0.05</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FF0FC-8035-4C4B-AD17-DE330B81061B}">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271</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14E93-B6DA-465E-B276-BAF6A193C79C}">
  <sheetPr>
    <outlinePr summaryBelow="0"/>
  </sheetPr>
  <dimension ref="A1:BH64"/>
  <sheetViews>
    <sheetView topLeftCell="A39" zoomScaleNormal="100" workbookViewId="0">
      <selection activeCell="G24" sqref="G24"/>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271</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8224.3100000000013</v>
      </c>
      <c r="J35" s="125"/>
      <c r="K35" s="125">
        <f>SUM(K36:K40)</f>
        <v>1083.69</v>
      </c>
      <c r="L35" s="125"/>
      <c r="M35" s="125">
        <f>SUM(M36:M40)</f>
        <v>0</v>
      </c>
      <c r="N35" s="120"/>
      <c r="O35" s="120">
        <f>SUM(O36:O40)</f>
        <v>2.3939999999999999E-2</v>
      </c>
      <c r="P35" s="120"/>
      <c r="Q35" s="120">
        <f>SUM(Q36:Q40)</f>
        <v>0</v>
      </c>
      <c r="R35" s="120"/>
      <c r="S35" s="120"/>
      <c r="T35" s="121"/>
      <c r="U35" s="120">
        <f>SUM(U36:U40)</f>
        <v>0.64</v>
      </c>
      <c r="AE35" t="s">
        <v>90</v>
      </c>
    </row>
    <row r="36" spans="1:60" outlineLevel="1" x14ac:dyDescent="0.25">
      <c r="A36" s="110">
        <v>24</v>
      </c>
      <c r="B36" s="110" t="s">
        <v>143</v>
      </c>
      <c r="C36" s="140" t="s">
        <v>144</v>
      </c>
      <c r="D36" s="116" t="s">
        <v>145</v>
      </c>
      <c r="E36" s="122">
        <v>7</v>
      </c>
      <c r="F36" s="124"/>
      <c r="G36" s="124"/>
      <c r="H36" s="124">
        <v>0.13</v>
      </c>
      <c r="I36" s="124">
        <f>ROUND(E36*H36,2)</f>
        <v>0.91</v>
      </c>
      <c r="J36" s="124">
        <v>142.87</v>
      </c>
      <c r="K36" s="124">
        <f>ROUND(E36*J36,2)</f>
        <v>1000.09</v>
      </c>
      <c r="L36" s="124">
        <v>0</v>
      </c>
      <c r="M36" s="124">
        <f>G36*(1+L36/100)</f>
        <v>0</v>
      </c>
      <c r="N36" s="117">
        <v>0</v>
      </c>
      <c r="O36" s="117">
        <f>ROUND(E36*N36,5)</f>
        <v>0</v>
      </c>
      <c r="P36" s="117">
        <v>0</v>
      </c>
      <c r="Q36" s="117">
        <f>ROUND(E36*P36,5)</f>
        <v>0</v>
      </c>
      <c r="R36" s="117"/>
      <c r="S36" s="117"/>
      <c r="T36" s="118">
        <v>6.6000000000000003E-2</v>
      </c>
      <c r="U36" s="117">
        <f>ROUND(E36*T36,2)</f>
        <v>0.46</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7</v>
      </c>
      <c r="F38" s="124"/>
      <c r="G38" s="124"/>
      <c r="H38" s="124">
        <v>638</v>
      </c>
      <c r="I38" s="124">
        <f>ROUND(E38*H38,2)</f>
        <v>4466</v>
      </c>
      <c r="J38" s="124">
        <v>0</v>
      </c>
      <c r="K38" s="124">
        <f>ROUND(E38*J38,2)</f>
        <v>0</v>
      </c>
      <c r="L38" s="124">
        <v>0</v>
      </c>
      <c r="M38" s="124">
        <f>G38*(1+L38/100)</f>
        <v>0</v>
      </c>
      <c r="N38" s="117">
        <v>3.2100000000000002E-3</v>
      </c>
      <c r="O38" s="117">
        <f>ROUND(E38*N38,5)</f>
        <v>2.247E-2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150.30000000000001</v>
      </c>
      <c r="J43" s="125"/>
      <c r="K43" s="125">
        <f>SUM(K44:K46)</f>
        <v>3088.45</v>
      </c>
      <c r="L43" s="125"/>
      <c r="M43" s="125">
        <f>SUM(M44:M46)</f>
        <v>0</v>
      </c>
      <c r="N43" s="120"/>
      <c r="O43" s="120">
        <f>SUM(O44:O46)</f>
        <v>1.0499999999999999E-3</v>
      </c>
      <c r="P43" s="120"/>
      <c r="Q43" s="120">
        <f>SUM(Q44:Q46)</f>
        <v>0</v>
      </c>
      <c r="R43" s="120"/>
      <c r="S43" s="120"/>
      <c r="T43" s="121"/>
      <c r="U43" s="120">
        <f>SUM(U44:U46)</f>
        <v>389.35</v>
      </c>
      <c r="AE43" t="s">
        <v>90</v>
      </c>
    </row>
    <row r="44" spans="1:60" outlineLevel="1" x14ac:dyDescent="0.25">
      <c r="A44" s="110">
        <v>30</v>
      </c>
      <c r="B44" s="110" t="s">
        <v>158</v>
      </c>
      <c r="C44" s="140" t="s">
        <v>159</v>
      </c>
      <c r="D44" s="116" t="s">
        <v>145</v>
      </c>
      <c r="E44" s="122">
        <v>5</v>
      </c>
      <c r="F44" s="124"/>
      <c r="G44" s="124"/>
      <c r="H44" s="124">
        <v>30.06</v>
      </c>
      <c r="I44" s="124">
        <f>ROUND(E44*H44,2)</f>
        <v>150.30000000000001</v>
      </c>
      <c r="J44" s="124">
        <v>27.69</v>
      </c>
      <c r="K44" s="124">
        <f>ROUND(E44*J44,2)</f>
        <v>138.44999999999999</v>
      </c>
      <c r="L44" s="124">
        <v>0</v>
      </c>
      <c r="M44" s="124">
        <f>G44*(1+L44/100)</f>
        <v>0</v>
      </c>
      <c r="N44" s="117">
        <v>2.1000000000000001E-4</v>
      </c>
      <c r="O44" s="117">
        <f>ROUND(E44*N44,5)</f>
        <v>1.0499999999999999E-3</v>
      </c>
      <c r="P44" s="117">
        <v>0</v>
      </c>
      <c r="Q44" s="117">
        <f>ROUND(E44*P44,5)</f>
        <v>0</v>
      </c>
      <c r="R44" s="117"/>
      <c r="S44" s="117"/>
      <c r="T44" s="118">
        <v>5.0959999999999998E-2</v>
      </c>
      <c r="U44" s="117">
        <f>ROUND(E44*T44,2)</f>
        <v>0.25</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43" t="s">
        <v>240</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44"/>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241</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8A37E-D5C3-4EAE-933B-31F1E06F8462}">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273</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F2AC4-80A9-4A5D-B0F8-F97314702BEF}">
  <sheetPr>
    <outlinePr summaryBelow="0"/>
  </sheetPr>
  <dimension ref="A1:BH64"/>
  <sheetViews>
    <sheetView zoomScaleNormal="100" workbookViewId="0">
      <selection activeCell="F9"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273</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78376.27</v>
      </c>
      <c r="L8" s="133"/>
      <c r="M8" s="133">
        <f>SUM(M9:M27)</f>
        <v>0</v>
      </c>
      <c r="N8" s="114"/>
      <c r="O8" s="114">
        <f>SUM(O9:O27)</f>
        <v>2.8E-3</v>
      </c>
      <c r="P8" s="114"/>
      <c r="Q8" s="114">
        <f>SUM(Q9:Q27)</f>
        <v>0</v>
      </c>
      <c r="R8" s="114"/>
      <c r="S8" s="114"/>
      <c r="T8" s="128"/>
      <c r="U8" s="114">
        <f>SUM(U9:U27)</f>
        <v>93.779999999999987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10</v>
      </c>
      <c r="F14" s="124"/>
      <c r="G14" s="124"/>
      <c r="H14" s="124">
        <v>0</v>
      </c>
      <c r="I14" s="124">
        <f t="shared" si="0"/>
        <v>0</v>
      </c>
      <c r="J14" s="124">
        <v>868</v>
      </c>
      <c r="K14" s="124">
        <f t="shared" si="1"/>
        <v>8680</v>
      </c>
      <c r="L14" s="124">
        <v>0</v>
      </c>
      <c r="M14" s="124">
        <f t="shared" si="2"/>
        <v>0</v>
      </c>
      <c r="N14" s="117">
        <v>0</v>
      </c>
      <c r="O14" s="117">
        <f t="shared" si="3"/>
        <v>0</v>
      </c>
      <c r="P14" s="117">
        <v>0</v>
      </c>
      <c r="Q14" s="117">
        <f t="shared" si="4"/>
        <v>0</v>
      </c>
      <c r="R14" s="117"/>
      <c r="S14" s="117"/>
      <c r="T14" s="118">
        <v>0.80230000000000001</v>
      </c>
      <c r="U14" s="117">
        <f t="shared" si="5"/>
        <v>8.02</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2.4</v>
      </c>
      <c r="F27" s="124"/>
      <c r="G27" s="124"/>
      <c r="H27" s="124">
        <v>0</v>
      </c>
      <c r="I27" s="124">
        <f t="shared" si="0"/>
        <v>0</v>
      </c>
      <c r="J27" s="124">
        <v>1022</v>
      </c>
      <c r="K27" s="124">
        <f t="shared" si="1"/>
        <v>2452.8000000000002</v>
      </c>
      <c r="L27" s="124">
        <v>0</v>
      </c>
      <c r="M27" s="124">
        <f t="shared" si="2"/>
        <v>0</v>
      </c>
      <c r="N27" s="117">
        <v>0</v>
      </c>
      <c r="O27" s="117">
        <f t="shared" si="3"/>
        <v>0</v>
      </c>
      <c r="P27" s="117">
        <v>0</v>
      </c>
      <c r="Q27" s="117">
        <f t="shared" si="4"/>
        <v>0</v>
      </c>
      <c r="R27" s="117"/>
      <c r="S27" s="117"/>
      <c r="T27" s="118">
        <v>2.601</v>
      </c>
      <c r="U27" s="117">
        <f t="shared" si="5"/>
        <v>6.24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1860.6</v>
      </c>
      <c r="J31" s="125"/>
      <c r="K31" s="125">
        <f>SUM(K32:K32)</f>
        <v>1964.4</v>
      </c>
      <c r="L31" s="125"/>
      <c r="M31" s="125">
        <f>SUM(M32:M32)</f>
        <v>0</v>
      </c>
      <c r="N31" s="120"/>
      <c r="O31" s="120">
        <f>SUM(O32:O32)</f>
        <v>5.6723100000000004</v>
      </c>
      <c r="P31" s="120"/>
      <c r="Q31" s="120">
        <f>SUM(Q32:Q32)</f>
        <v>0</v>
      </c>
      <c r="R31" s="120"/>
      <c r="S31" s="120"/>
      <c r="T31" s="121"/>
      <c r="U31" s="120">
        <f>SUM(U32:U32)</f>
        <v>5.09</v>
      </c>
      <c r="AE31" t="s">
        <v>90</v>
      </c>
    </row>
    <row r="32" spans="1:60" outlineLevel="1" x14ac:dyDescent="0.25">
      <c r="A32" s="110">
        <v>22</v>
      </c>
      <c r="B32" s="110" t="s">
        <v>139</v>
      </c>
      <c r="C32" s="140" t="s">
        <v>140</v>
      </c>
      <c r="D32" s="116" t="s">
        <v>93</v>
      </c>
      <c r="E32" s="122">
        <v>3</v>
      </c>
      <c r="F32" s="124"/>
      <c r="G32" s="124"/>
      <c r="H32" s="124">
        <v>620.20000000000005</v>
      </c>
      <c r="I32" s="124">
        <f>ROUND(E32*H32,2)</f>
        <v>1860.6</v>
      </c>
      <c r="J32" s="124">
        <v>654.79999999999995</v>
      </c>
      <c r="K32" s="124">
        <f>ROUND(E32*J32,2)</f>
        <v>1964.4</v>
      </c>
      <c r="L32" s="124">
        <v>0</v>
      </c>
      <c r="M32" s="124">
        <f>G32*(1+L32/100)</f>
        <v>0</v>
      </c>
      <c r="N32" s="117">
        <v>1.8907700000000001</v>
      </c>
      <c r="O32" s="117">
        <f>ROUND(E32*N32,5)</f>
        <v>5.6723100000000004</v>
      </c>
      <c r="P32" s="117">
        <v>0</v>
      </c>
      <c r="Q32" s="117">
        <f>ROUND(E32*P32,5)</f>
        <v>0</v>
      </c>
      <c r="R32" s="117"/>
      <c r="S32" s="117"/>
      <c r="T32" s="118">
        <v>1.6950000000000001</v>
      </c>
      <c r="U32" s="117">
        <f>ROUND(E32*T32,2)</f>
        <v>5.09</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15820.21</v>
      </c>
      <c r="J35" s="125"/>
      <c r="K35" s="125">
        <f>SUM(K36:K40)</f>
        <v>2810.2999999999997</v>
      </c>
      <c r="L35" s="125"/>
      <c r="M35" s="125">
        <f>SUM(M36:M40)</f>
        <v>0</v>
      </c>
      <c r="N35" s="120"/>
      <c r="O35" s="120">
        <f>SUM(O36:O40)</f>
        <v>6.1530000000000001E-2</v>
      </c>
      <c r="P35" s="120"/>
      <c r="Q35" s="120">
        <f>SUM(Q36:Q40)</f>
        <v>0</v>
      </c>
      <c r="R35" s="120"/>
      <c r="S35" s="120"/>
      <c r="T35" s="121"/>
      <c r="U35" s="120">
        <f>SUM(U36:U40)</f>
        <v>1.5699999999999998</v>
      </c>
      <c r="AE35" t="s">
        <v>90</v>
      </c>
    </row>
    <row r="36" spans="1:60" outlineLevel="1" x14ac:dyDescent="0.25">
      <c r="A36" s="110">
        <v>24</v>
      </c>
      <c r="B36" s="110" t="s">
        <v>143</v>
      </c>
      <c r="C36" s="140" t="s">
        <v>144</v>
      </c>
      <c r="D36" s="116" t="s">
        <v>145</v>
      </c>
      <c r="E36" s="122">
        <v>18.5</v>
      </c>
      <c r="F36" s="124"/>
      <c r="G36" s="124"/>
      <c r="H36" s="124">
        <v>0.13</v>
      </c>
      <c r="I36" s="124">
        <f>ROUND(E36*H36,2)</f>
        <v>2.41</v>
      </c>
      <c r="J36" s="124">
        <v>142.87</v>
      </c>
      <c r="K36" s="124">
        <f>ROUND(E36*J36,2)</f>
        <v>2643.1</v>
      </c>
      <c r="L36" s="124">
        <v>0</v>
      </c>
      <c r="M36" s="124">
        <f>G36*(1+L36/100)</f>
        <v>0</v>
      </c>
      <c r="N36" s="117">
        <v>0</v>
      </c>
      <c r="O36" s="117">
        <f>ROUND(E36*N36,5)</f>
        <v>0</v>
      </c>
      <c r="P36" s="117">
        <v>0</v>
      </c>
      <c r="Q36" s="117">
        <f>ROUND(E36*P36,5)</f>
        <v>0</v>
      </c>
      <c r="R36" s="117"/>
      <c r="S36" s="117"/>
      <c r="T36" s="118">
        <v>6.6000000000000003E-2</v>
      </c>
      <c r="U36" s="117">
        <f>ROUND(E36*T36,2)</f>
        <v>1.22</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2</v>
      </c>
      <c r="F37" s="124"/>
      <c r="G37" s="124"/>
      <c r="H37" s="124">
        <v>0.4</v>
      </c>
      <c r="I37" s="124">
        <f>ROUND(E37*H37,2)</f>
        <v>0.8</v>
      </c>
      <c r="J37" s="124">
        <v>83.6</v>
      </c>
      <c r="K37" s="124">
        <f>ROUND(E37*J37,2)</f>
        <v>167.2</v>
      </c>
      <c r="L37" s="124">
        <v>0</v>
      </c>
      <c r="M37" s="124">
        <f>G37*(1+L37/100)</f>
        <v>0</v>
      </c>
      <c r="N37" s="117">
        <v>1.0000000000000001E-5</v>
      </c>
      <c r="O37" s="117">
        <f>ROUND(E37*N37,5)</f>
        <v>2.0000000000000002E-5</v>
      </c>
      <c r="P37" s="117">
        <v>0</v>
      </c>
      <c r="Q37" s="117">
        <f>ROUND(E37*P37,5)</f>
        <v>0</v>
      </c>
      <c r="R37" s="117"/>
      <c r="S37" s="117"/>
      <c r="T37" s="118">
        <v>0.17599999999999999</v>
      </c>
      <c r="U37" s="117">
        <f>ROUND(E37*T37,2)</f>
        <v>0.35</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18.5</v>
      </c>
      <c r="F38" s="124"/>
      <c r="G38" s="124"/>
      <c r="H38" s="124">
        <v>638</v>
      </c>
      <c r="I38" s="124">
        <f>ROUND(E38*H38,2)</f>
        <v>11803</v>
      </c>
      <c r="J38" s="124">
        <v>0</v>
      </c>
      <c r="K38" s="124">
        <f>ROUND(E38*J38,2)</f>
        <v>0</v>
      </c>
      <c r="L38" s="124">
        <v>0</v>
      </c>
      <c r="M38" s="124">
        <f>G38*(1+L38/100)</f>
        <v>0</v>
      </c>
      <c r="N38" s="117">
        <v>3.2100000000000002E-3</v>
      </c>
      <c r="O38" s="117">
        <f>ROUND(E38*N38,5)</f>
        <v>5.9389999999999998E-2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2</v>
      </c>
      <c r="F39" s="124"/>
      <c r="G39" s="124"/>
      <c r="H39" s="124">
        <v>257</v>
      </c>
      <c r="I39" s="124">
        <f>ROUND(E39*H39,2)</f>
        <v>514</v>
      </c>
      <c r="J39" s="124">
        <v>0</v>
      </c>
      <c r="K39" s="124">
        <f>ROUND(E39*J39,2)</f>
        <v>0</v>
      </c>
      <c r="L39" s="124">
        <v>0</v>
      </c>
      <c r="M39" s="124">
        <f>G39*(1+L39/100)</f>
        <v>0</v>
      </c>
      <c r="N39" s="117">
        <v>6.6E-4</v>
      </c>
      <c r="O39" s="117">
        <f>ROUND(E39*N39,5)</f>
        <v>1.32E-3</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330.66</v>
      </c>
      <c r="J43" s="125"/>
      <c r="K43" s="125">
        <f>SUM(K44:K46)</f>
        <v>3254.59</v>
      </c>
      <c r="L43" s="125"/>
      <c r="M43" s="125">
        <f>SUM(M44:M46)</f>
        <v>0</v>
      </c>
      <c r="N43" s="120"/>
      <c r="O43" s="120">
        <f>SUM(O44:O46)</f>
        <v>2.31E-3</v>
      </c>
      <c r="P43" s="120"/>
      <c r="Q43" s="120">
        <f>SUM(Q44:Q46)</f>
        <v>0</v>
      </c>
      <c r="R43" s="120"/>
      <c r="S43" s="120"/>
      <c r="T43" s="121"/>
      <c r="U43" s="120">
        <f>SUM(U44:U46)</f>
        <v>389.66</v>
      </c>
      <c r="AE43" t="s">
        <v>90</v>
      </c>
    </row>
    <row r="44" spans="1:60" outlineLevel="1" x14ac:dyDescent="0.25">
      <c r="A44" s="110">
        <v>30</v>
      </c>
      <c r="B44" s="110" t="s">
        <v>158</v>
      </c>
      <c r="C44" s="140" t="s">
        <v>159</v>
      </c>
      <c r="D44" s="116" t="s">
        <v>145</v>
      </c>
      <c r="E44" s="122">
        <v>11</v>
      </c>
      <c r="F44" s="124"/>
      <c r="G44" s="124"/>
      <c r="H44" s="124">
        <v>30.06</v>
      </c>
      <c r="I44" s="124">
        <f>ROUND(E44*H44,2)</f>
        <v>330.66</v>
      </c>
      <c r="J44" s="124">
        <v>27.69</v>
      </c>
      <c r="K44" s="124">
        <f>ROUND(E44*J44,2)</f>
        <v>304.58999999999997</v>
      </c>
      <c r="L44" s="124">
        <v>0</v>
      </c>
      <c r="M44" s="124">
        <f>G44*(1+L44/100)</f>
        <v>0</v>
      </c>
      <c r="N44" s="117">
        <v>2.1000000000000001E-4</v>
      </c>
      <c r="O44" s="117">
        <f>ROUND(E44*N44,5)</f>
        <v>2.31E-3</v>
      </c>
      <c r="P44" s="117">
        <v>0</v>
      </c>
      <c r="Q44" s="117">
        <f>ROUND(E44*P44,5)</f>
        <v>0</v>
      </c>
      <c r="R44" s="117"/>
      <c r="S44" s="117"/>
      <c r="T44" s="118">
        <v>5.0959999999999998E-2</v>
      </c>
      <c r="U44" s="117">
        <f>ROUND(E44*T44,2)</f>
        <v>0.56000000000000005</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5E45C-C192-4FD8-AE4D-C0FCA5F41F6D}">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275</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42DC9-7392-45B9-AF98-2E68F5D56218}">
  <sheetPr>
    <outlinePr summaryBelow="0"/>
  </sheetPr>
  <dimension ref="A1:BH64"/>
  <sheetViews>
    <sheetView zoomScaleNormal="100" workbookViewId="0">
      <selection activeCell="F9"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275</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72809.87</v>
      </c>
      <c r="L8" s="133"/>
      <c r="M8" s="133">
        <f>SUM(M9:M27)</f>
        <v>0</v>
      </c>
      <c r="N8" s="114"/>
      <c r="O8" s="114">
        <f>SUM(O9:O27)</f>
        <v>2.8E-3</v>
      </c>
      <c r="P8" s="114"/>
      <c r="Q8" s="114">
        <f>SUM(Q9:Q27)</f>
        <v>0</v>
      </c>
      <c r="R8" s="114"/>
      <c r="S8" s="114"/>
      <c r="T8" s="128"/>
      <c r="U8" s="114">
        <f>SUM(U9:U27)</f>
        <v>86.65</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5</v>
      </c>
      <c r="F14" s="124"/>
      <c r="G14" s="124"/>
      <c r="H14" s="124">
        <v>0</v>
      </c>
      <c r="I14" s="124">
        <f t="shared" si="0"/>
        <v>0</v>
      </c>
      <c r="J14" s="124">
        <v>868</v>
      </c>
      <c r="K14" s="124">
        <f t="shared" si="1"/>
        <v>4340</v>
      </c>
      <c r="L14" s="124">
        <v>0</v>
      </c>
      <c r="M14" s="124">
        <f t="shared" si="2"/>
        <v>0</v>
      </c>
      <c r="N14" s="117">
        <v>0</v>
      </c>
      <c r="O14" s="117">
        <f t="shared" si="3"/>
        <v>0</v>
      </c>
      <c r="P14" s="117">
        <v>0</v>
      </c>
      <c r="Q14" s="117">
        <f t="shared" si="4"/>
        <v>0</v>
      </c>
      <c r="R14" s="117"/>
      <c r="S14" s="117"/>
      <c r="T14" s="118">
        <v>0.80230000000000001</v>
      </c>
      <c r="U14" s="117">
        <f t="shared" si="5"/>
        <v>4.01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1.2</v>
      </c>
      <c r="F27" s="124"/>
      <c r="G27" s="124"/>
      <c r="H27" s="124">
        <v>0</v>
      </c>
      <c r="I27" s="124">
        <f t="shared" si="0"/>
        <v>0</v>
      </c>
      <c r="J27" s="124">
        <v>1022</v>
      </c>
      <c r="K27" s="124">
        <f t="shared" si="1"/>
        <v>1226.4000000000001</v>
      </c>
      <c r="L27" s="124">
        <v>0</v>
      </c>
      <c r="M27" s="124">
        <f t="shared" si="2"/>
        <v>0</v>
      </c>
      <c r="N27" s="117">
        <v>0</v>
      </c>
      <c r="O27" s="117">
        <f t="shared" si="3"/>
        <v>0</v>
      </c>
      <c r="P27" s="117">
        <v>0</v>
      </c>
      <c r="Q27" s="117">
        <f t="shared" si="4"/>
        <v>0</v>
      </c>
      <c r="R27" s="117"/>
      <c r="S27" s="117"/>
      <c r="T27" s="118">
        <v>2.601</v>
      </c>
      <c r="U27" s="117">
        <f t="shared" si="5"/>
        <v>3.12</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12053.09</v>
      </c>
      <c r="J35" s="125"/>
      <c r="K35" s="125">
        <f>SUM(K36:K40)</f>
        <v>1940.9099999999999</v>
      </c>
      <c r="L35" s="125"/>
      <c r="M35" s="125">
        <f>SUM(M36:M40)</f>
        <v>0</v>
      </c>
      <c r="N35" s="120"/>
      <c r="O35" s="120">
        <f>SUM(O36:O40)</f>
        <v>4.3200000000000009E-2</v>
      </c>
      <c r="P35" s="120"/>
      <c r="Q35" s="120">
        <f>SUM(Q36:Q40)</f>
        <v>0</v>
      </c>
      <c r="R35" s="120"/>
      <c r="S35" s="120"/>
      <c r="T35" s="121"/>
      <c r="U35" s="120">
        <f>SUM(U36:U40)</f>
        <v>1.04</v>
      </c>
      <c r="AE35" t="s">
        <v>90</v>
      </c>
    </row>
    <row r="36" spans="1:60" outlineLevel="1" x14ac:dyDescent="0.25">
      <c r="A36" s="110">
        <v>24</v>
      </c>
      <c r="B36" s="110" t="s">
        <v>143</v>
      </c>
      <c r="C36" s="140" t="s">
        <v>144</v>
      </c>
      <c r="D36" s="116" t="s">
        <v>145</v>
      </c>
      <c r="E36" s="122">
        <v>13</v>
      </c>
      <c r="F36" s="124"/>
      <c r="G36" s="124"/>
      <c r="H36" s="124">
        <v>0.13</v>
      </c>
      <c r="I36" s="124">
        <f>ROUND(E36*H36,2)</f>
        <v>1.69</v>
      </c>
      <c r="J36" s="124">
        <v>142.87</v>
      </c>
      <c r="K36" s="124">
        <f>ROUND(E36*J36,2)</f>
        <v>1857.31</v>
      </c>
      <c r="L36" s="124">
        <v>0</v>
      </c>
      <c r="M36" s="124">
        <f>G36*(1+L36/100)</f>
        <v>0</v>
      </c>
      <c r="N36" s="117">
        <v>0</v>
      </c>
      <c r="O36" s="117">
        <f>ROUND(E36*N36,5)</f>
        <v>0</v>
      </c>
      <c r="P36" s="117">
        <v>0</v>
      </c>
      <c r="Q36" s="117">
        <f>ROUND(E36*P36,5)</f>
        <v>0</v>
      </c>
      <c r="R36" s="117"/>
      <c r="S36" s="117"/>
      <c r="T36" s="118">
        <v>6.6000000000000003E-2</v>
      </c>
      <c r="U36" s="117">
        <f>ROUND(E36*T36,2)</f>
        <v>0.86</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13</v>
      </c>
      <c r="F38" s="124"/>
      <c r="G38" s="124"/>
      <c r="H38" s="124">
        <v>638</v>
      </c>
      <c r="I38" s="124">
        <f>ROUND(E38*H38,2)</f>
        <v>8294</v>
      </c>
      <c r="J38" s="124">
        <v>0</v>
      </c>
      <c r="K38" s="124">
        <f>ROUND(E38*J38,2)</f>
        <v>0</v>
      </c>
      <c r="L38" s="124">
        <v>0</v>
      </c>
      <c r="M38" s="124">
        <f>G38*(1+L38/100)</f>
        <v>0</v>
      </c>
      <c r="N38" s="117">
        <v>3.2100000000000002E-3</v>
      </c>
      <c r="O38" s="117">
        <f>ROUND(E38*N38,5)</f>
        <v>4.1730000000000003E-2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90.18</v>
      </c>
      <c r="J43" s="125"/>
      <c r="K43" s="125">
        <f>SUM(K44:K46)</f>
        <v>3033.0699999999997</v>
      </c>
      <c r="L43" s="125"/>
      <c r="M43" s="125">
        <f>SUM(M44:M46)</f>
        <v>0</v>
      </c>
      <c r="N43" s="120"/>
      <c r="O43" s="120">
        <f>SUM(O44:O46)</f>
        <v>6.3000000000000003E-4</v>
      </c>
      <c r="P43" s="120"/>
      <c r="Q43" s="120">
        <f>SUM(Q44:Q46)</f>
        <v>0</v>
      </c>
      <c r="R43" s="120"/>
      <c r="S43" s="120"/>
      <c r="T43" s="121"/>
      <c r="U43" s="120">
        <f>SUM(U44:U46)</f>
        <v>389.25</v>
      </c>
      <c r="AE43" t="s">
        <v>90</v>
      </c>
    </row>
    <row r="44" spans="1:60" outlineLevel="1" x14ac:dyDescent="0.25">
      <c r="A44" s="110">
        <v>30</v>
      </c>
      <c r="B44" s="110" t="s">
        <v>158</v>
      </c>
      <c r="C44" s="140" t="s">
        <v>159</v>
      </c>
      <c r="D44" s="116" t="s">
        <v>145</v>
      </c>
      <c r="E44" s="122">
        <v>3</v>
      </c>
      <c r="F44" s="124"/>
      <c r="G44" s="124"/>
      <c r="H44" s="124">
        <v>30.06</v>
      </c>
      <c r="I44" s="124">
        <f>ROUND(E44*H44,2)</f>
        <v>90.18</v>
      </c>
      <c r="J44" s="124">
        <v>27.69</v>
      </c>
      <c r="K44" s="124">
        <f>ROUND(E44*J44,2)</f>
        <v>83.07</v>
      </c>
      <c r="L44" s="124">
        <v>0</v>
      </c>
      <c r="M44" s="124">
        <f>G44*(1+L44/100)</f>
        <v>0</v>
      </c>
      <c r="N44" s="117">
        <v>2.1000000000000001E-4</v>
      </c>
      <c r="O44" s="117">
        <f>ROUND(E44*N44,5)</f>
        <v>6.3000000000000003E-4</v>
      </c>
      <c r="P44" s="117">
        <v>0</v>
      </c>
      <c r="Q44" s="117">
        <f>ROUND(E44*P44,5)</f>
        <v>0</v>
      </c>
      <c r="R44" s="117"/>
      <c r="S44" s="117"/>
      <c r="T44" s="118">
        <v>5.0959999999999998E-2</v>
      </c>
      <c r="U44" s="117">
        <f>ROUND(E44*T44,2)</f>
        <v>0.15</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CEFC3-D51C-4F8E-86CE-E0374B78289F}">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277</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9CDAE-030A-4CE4-B45F-22E194E697DC}">
  <sheetPr>
    <outlinePr summaryBelow="0"/>
  </sheetPr>
  <dimension ref="A1:BH64"/>
  <sheetViews>
    <sheetView zoomScaleNormal="100" workbookViewId="0">
      <selection activeCell="F9"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277</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69139.070000000007</v>
      </c>
      <c r="L8" s="133"/>
      <c r="M8" s="133">
        <f>SUM(M9:M27)</f>
        <v>0</v>
      </c>
      <c r="N8" s="114"/>
      <c r="O8" s="114">
        <f>SUM(O9:O27)</f>
        <v>2.8E-3</v>
      </c>
      <c r="P8" s="114"/>
      <c r="Q8" s="114">
        <f>SUM(Q9:Q27)</f>
        <v>0</v>
      </c>
      <c r="R8" s="114"/>
      <c r="S8" s="114"/>
      <c r="T8" s="128"/>
      <c r="U8" s="114">
        <f>SUM(U9:U27)</f>
        <v>81.87</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1.76</v>
      </c>
      <c r="F14" s="124"/>
      <c r="G14" s="124"/>
      <c r="H14" s="124">
        <v>0</v>
      </c>
      <c r="I14" s="124">
        <f t="shared" si="0"/>
        <v>0</v>
      </c>
      <c r="J14" s="124">
        <v>868</v>
      </c>
      <c r="K14" s="124">
        <f t="shared" si="1"/>
        <v>1527.68</v>
      </c>
      <c r="L14" s="124">
        <v>0</v>
      </c>
      <c r="M14" s="124">
        <f t="shared" si="2"/>
        <v>0</v>
      </c>
      <c r="N14" s="117">
        <v>0</v>
      </c>
      <c r="O14" s="117">
        <f t="shared" si="3"/>
        <v>0</v>
      </c>
      <c r="P14" s="117">
        <v>0</v>
      </c>
      <c r="Q14" s="117">
        <f t="shared" si="4"/>
        <v>0</v>
      </c>
      <c r="R14" s="117"/>
      <c r="S14" s="117"/>
      <c r="T14" s="118">
        <v>0.80230000000000001</v>
      </c>
      <c r="U14" s="117">
        <f t="shared" si="5"/>
        <v>1.41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0.36</v>
      </c>
      <c r="F27" s="124"/>
      <c r="G27" s="124"/>
      <c r="H27" s="124">
        <v>0</v>
      </c>
      <c r="I27" s="124">
        <f t="shared" si="0"/>
        <v>0</v>
      </c>
      <c r="J27" s="124">
        <v>1022</v>
      </c>
      <c r="K27" s="124">
        <f t="shared" si="1"/>
        <v>367.92</v>
      </c>
      <c r="L27" s="124">
        <v>0</v>
      </c>
      <c r="M27" s="124">
        <f t="shared" si="2"/>
        <v>0</v>
      </c>
      <c r="N27" s="117">
        <v>0</v>
      </c>
      <c r="O27" s="117">
        <f t="shared" si="3"/>
        <v>0</v>
      </c>
      <c r="P27" s="117">
        <v>0</v>
      </c>
      <c r="Q27" s="117">
        <f t="shared" si="4"/>
        <v>0</v>
      </c>
      <c r="R27" s="117"/>
      <c r="S27" s="117"/>
      <c r="T27" s="118">
        <v>2.601</v>
      </c>
      <c r="U27" s="117">
        <f t="shared" si="5"/>
        <v>0.94</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5671.79</v>
      </c>
      <c r="J35" s="125"/>
      <c r="K35" s="125">
        <f>SUM(K36:K40)</f>
        <v>512.21</v>
      </c>
      <c r="L35" s="125"/>
      <c r="M35" s="125">
        <f>SUM(M36:M40)</f>
        <v>0</v>
      </c>
      <c r="N35" s="120"/>
      <c r="O35" s="120">
        <f>SUM(O36:O40)</f>
        <v>1.11E-2</v>
      </c>
      <c r="P35" s="120"/>
      <c r="Q35" s="120">
        <f>SUM(Q36:Q40)</f>
        <v>0</v>
      </c>
      <c r="R35" s="120"/>
      <c r="S35" s="120"/>
      <c r="T35" s="121"/>
      <c r="U35" s="120">
        <f>SUM(U36:U40)</f>
        <v>0.38</v>
      </c>
      <c r="AE35" t="s">
        <v>90</v>
      </c>
    </row>
    <row r="36" spans="1:60" outlineLevel="1" x14ac:dyDescent="0.25">
      <c r="A36" s="110">
        <v>24</v>
      </c>
      <c r="B36" s="110" t="s">
        <v>143</v>
      </c>
      <c r="C36" s="140" t="s">
        <v>144</v>
      </c>
      <c r="D36" s="116" t="s">
        <v>145</v>
      </c>
      <c r="E36" s="122">
        <v>3</v>
      </c>
      <c r="F36" s="124"/>
      <c r="G36" s="124"/>
      <c r="H36" s="124">
        <v>0.13</v>
      </c>
      <c r="I36" s="124">
        <f>ROUND(E36*H36,2)</f>
        <v>0.39</v>
      </c>
      <c r="J36" s="124">
        <v>142.87</v>
      </c>
      <c r="K36" s="124">
        <f>ROUND(E36*J36,2)</f>
        <v>428.61</v>
      </c>
      <c r="L36" s="124">
        <v>0</v>
      </c>
      <c r="M36" s="124">
        <f>G36*(1+L36/100)</f>
        <v>0</v>
      </c>
      <c r="N36" s="117">
        <v>0</v>
      </c>
      <c r="O36" s="117">
        <f>ROUND(E36*N36,5)</f>
        <v>0</v>
      </c>
      <c r="P36" s="117">
        <v>0</v>
      </c>
      <c r="Q36" s="117">
        <f>ROUND(E36*P36,5)</f>
        <v>0</v>
      </c>
      <c r="R36" s="117"/>
      <c r="S36" s="117"/>
      <c r="T36" s="118">
        <v>6.6000000000000003E-2</v>
      </c>
      <c r="U36" s="117">
        <f>ROUND(E36*T36,2)</f>
        <v>0.2</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3</v>
      </c>
      <c r="F38" s="124"/>
      <c r="G38" s="124"/>
      <c r="H38" s="124">
        <v>638</v>
      </c>
      <c r="I38" s="124">
        <f>ROUND(E38*H38,2)</f>
        <v>1914</v>
      </c>
      <c r="J38" s="124">
        <v>0</v>
      </c>
      <c r="K38" s="124">
        <f>ROUND(E38*J38,2)</f>
        <v>0</v>
      </c>
      <c r="L38" s="124">
        <v>0</v>
      </c>
      <c r="M38" s="124">
        <f>G38*(1+L38/100)</f>
        <v>0</v>
      </c>
      <c r="N38" s="117">
        <v>3.2100000000000002E-3</v>
      </c>
      <c r="O38" s="117">
        <f>ROUND(E38*N38,5)</f>
        <v>9.6299999999999997E-3</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360.72</v>
      </c>
      <c r="J43" s="125"/>
      <c r="K43" s="125">
        <f>SUM(K44:K46)</f>
        <v>3282.2799999999997</v>
      </c>
      <c r="L43" s="125"/>
      <c r="M43" s="125">
        <f>SUM(M44:M46)</f>
        <v>0</v>
      </c>
      <c r="N43" s="120"/>
      <c r="O43" s="120">
        <f>SUM(O44:O46)</f>
        <v>2.5200000000000001E-3</v>
      </c>
      <c r="P43" s="120"/>
      <c r="Q43" s="120">
        <f>SUM(Q44:Q46)</f>
        <v>0</v>
      </c>
      <c r="R43" s="120"/>
      <c r="S43" s="120"/>
      <c r="T43" s="121"/>
      <c r="U43" s="120">
        <f>SUM(U44:U46)</f>
        <v>389.71000000000004</v>
      </c>
      <c r="AE43" t="s">
        <v>90</v>
      </c>
    </row>
    <row r="44" spans="1:60" outlineLevel="1" x14ac:dyDescent="0.25">
      <c r="A44" s="110">
        <v>30</v>
      </c>
      <c r="B44" s="110" t="s">
        <v>158</v>
      </c>
      <c r="C44" s="140" t="s">
        <v>159</v>
      </c>
      <c r="D44" s="116" t="s">
        <v>145</v>
      </c>
      <c r="E44" s="122">
        <v>12</v>
      </c>
      <c r="F44" s="124"/>
      <c r="G44" s="124"/>
      <c r="H44" s="124">
        <v>30.06</v>
      </c>
      <c r="I44" s="124">
        <f>ROUND(E44*H44,2)</f>
        <v>360.72</v>
      </c>
      <c r="J44" s="124">
        <v>27.69</v>
      </c>
      <c r="K44" s="124">
        <f>ROUND(E44*J44,2)</f>
        <v>332.28</v>
      </c>
      <c r="L44" s="124">
        <v>0</v>
      </c>
      <c r="M44" s="124">
        <f>G44*(1+L44/100)</f>
        <v>0</v>
      </c>
      <c r="N44" s="117">
        <v>2.1000000000000001E-4</v>
      </c>
      <c r="O44" s="117">
        <f>ROUND(E44*N44,5)</f>
        <v>2.5200000000000001E-3</v>
      </c>
      <c r="P44" s="117">
        <v>0</v>
      </c>
      <c r="Q44" s="117">
        <f>ROUND(E44*P44,5)</f>
        <v>0</v>
      </c>
      <c r="R44" s="117"/>
      <c r="S44" s="117"/>
      <c r="T44" s="118">
        <v>5.0959999999999998E-2</v>
      </c>
      <c r="U44" s="117">
        <f>ROUND(E44*T44,2)</f>
        <v>0.61</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A2F01-4AD0-46A1-93C1-F6DC63EE0EC1}">
  <sheetPr>
    <tabColor rgb="FF66FF66"/>
  </sheetPr>
  <dimension ref="A1:O59"/>
  <sheetViews>
    <sheetView showGridLines="0" topLeftCell="B1" zoomScaleNormal="100" zoomScaleSheetLayoutView="75" workbookViewId="0">
      <selection activeCell="I19" sqref="I19:J19"/>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282</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0C9EB-BEC4-473A-A19B-3D76C72FD87A}">
  <dimension ref="A1:G64"/>
  <sheetViews>
    <sheetView workbookViewId="0">
      <selection activeCell="F9" sqref="F9:G62"/>
    </sheetView>
  </sheetViews>
  <sheetFormatPr defaultRowHeight="12.5" x14ac:dyDescent="0.25"/>
  <cols>
    <col min="3" max="3" width="81.36328125" customWidth="1"/>
    <col min="7" max="7" width="11.453125" customWidth="1"/>
  </cols>
  <sheetData>
    <row r="1" spans="1:7" ht="15.5" x14ac:dyDescent="0.35">
      <c r="A1" s="233" t="s">
        <v>6</v>
      </c>
      <c r="B1" s="233"/>
      <c r="C1" s="233"/>
      <c r="D1" s="233"/>
      <c r="E1" s="233"/>
      <c r="F1" s="233"/>
      <c r="G1" s="233"/>
    </row>
    <row r="2" spans="1:7" x14ac:dyDescent="0.25">
      <c r="A2" s="151" t="s">
        <v>64</v>
      </c>
      <c r="B2" s="152"/>
      <c r="C2" s="240" t="s">
        <v>282</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3.5</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3.5</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9</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ht="372.5" customHeight="1" x14ac:dyDescent="0.25">
      <c r="A48" s="182">
        <v>33</v>
      </c>
      <c r="B48" s="183">
        <v>286977887</v>
      </c>
      <c r="C48" s="231" t="s">
        <v>183</v>
      </c>
      <c r="D48" s="184" t="s">
        <v>148</v>
      </c>
      <c r="E48" s="185">
        <v>1</v>
      </c>
      <c r="F48" s="186"/>
      <c r="G48" s="186"/>
    </row>
    <row r="49" spans="1:7" ht="36.5" customHeight="1" x14ac:dyDescent="0.25">
      <c r="A49" s="182"/>
      <c r="B49" s="110"/>
      <c r="C49" s="232"/>
      <c r="D49" s="184"/>
      <c r="E49" s="185"/>
      <c r="F49" s="186"/>
      <c r="G49" s="186"/>
    </row>
    <row r="50" spans="1:7" ht="84" x14ac:dyDescent="0.25">
      <c r="A50" s="182">
        <v>34</v>
      </c>
      <c r="B50" s="183" t="s">
        <v>165</v>
      </c>
      <c r="C50" s="187" t="s">
        <v>184</v>
      </c>
      <c r="D50" s="184" t="s">
        <v>148</v>
      </c>
      <c r="E50" s="185">
        <v>1</v>
      </c>
      <c r="F50" s="186"/>
      <c r="G50" s="186"/>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64C19-A8C2-4BCC-B6FB-3E7C331DA90A}">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283</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4C037-8EE1-4450-B41C-5767339F0905}">
  <dimension ref="A1:G64"/>
  <sheetViews>
    <sheetView workbookViewId="0">
      <selection activeCell="F9" sqref="F9:G62"/>
    </sheetView>
  </sheetViews>
  <sheetFormatPr defaultRowHeight="12.5" x14ac:dyDescent="0.25"/>
  <cols>
    <col min="3" max="3" width="91.1796875" customWidth="1"/>
    <col min="7" max="7" width="11.6328125" customWidth="1"/>
  </cols>
  <sheetData>
    <row r="1" spans="1:7" ht="15.5" x14ac:dyDescent="0.35">
      <c r="A1" s="233" t="s">
        <v>6</v>
      </c>
      <c r="B1" s="233"/>
      <c r="C1" s="233"/>
      <c r="D1" s="233"/>
      <c r="E1" s="233"/>
      <c r="F1" s="233"/>
      <c r="G1" s="233"/>
    </row>
    <row r="2" spans="1:7" x14ac:dyDescent="0.25">
      <c r="A2" s="151" t="s">
        <v>64</v>
      </c>
      <c r="B2" s="152"/>
      <c r="C2" s="240" t="s">
        <v>283</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10</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2.4</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3</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20.5</v>
      </c>
      <c r="F36" s="124"/>
      <c r="G36" s="124"/>
    </row>
    <row r="37" spans="1:7" x14ac:dyDescent="0.25">
      <c r="A37" s="110">
        <v>25</v>
      </c>
      <c r="B37" s="110" t="s">
        <v>146</v>
      </c>
      <c r="C37" s="140" t="s">
        <v>147</v>
      </c>
      <c r="D37" s="116" t="s">
        <v>148</v>
      </c>
      <c r="E37" s="122">
        <v>2</v>
      </c>
      <c r="F37" s="124"/>
      <c r="G37" s="124"/>
    </row>
    <row r="38" spans="1:7" x14ac:dyDescent="0.25">
      <c r="A38" s="110">
        <v>26</v>
      </c>
      <c r="B38" s="110" t="s">
        <v>149</v>
      </c>
      <c r="C38" s="140" t="s">
        <v>150</v>
      </c>
      <c r="D38" s="116" t="s">
        <v>148</v>
      </c>
      <c r="E38" s="122">
        <v>20.5</v>
      </c>
      <c r="F38" s="124"/>
      <c r="G38" s="124"/>
    </row>
    <row r="39" spans="1:7" x14ac:dyDescent="0.25">
      <c r="A39" s="110">
        <v>27</v>
      </c>
      <c r="B39" s="110" t="s">
        <v>152</v>
      </c>
      <c r="C39" s="140" t="s">
        <v>153</v>
      </c>
      <c r="D39" s="116" t="s">
        <v>148</v>
      </c>
      <c r="E39" s="122">
        <v>2</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1</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x14ac:dyDescent="0.25">
      <c r="A48" s="182">
        <v>33</v>
      </c>
      <c r="B48" s="183">
        <v>286977887</v>
      </c>
      <c r="C48" s="231" t="s">
        <v>183</v>
      </c>
      <c r="D48" s="184" t="s">
        <v>148</v>
      </c>
      <c r="E48" s="185">
        <v>1</v>
      </c>
      <c r="F48" s="186"/>
      <c r="G48" s="186"/>
    </row>
    <row r="49" spans="1:7" ht="335" customHeight="1" x14ac:dyDescent="0.25">
      <c r="A49" s="182"/>
      <c r="B49" s="110"/>
      <c r="C49" s="232"/>
      <c r="D49" s="184"/>
      <c r="E49" s="185"/>
      <c r="F49" s="186"/>
      <c r="G49" s="186"/>
    </row>
    <row r="50" spans="1:7" ht="72" x14ac:dyDescent="0.25">
      <c r="A50" s="182">
        <v>34</v>
      </c>
      <c r="B50" s="183" t="s">
        <v>165</v>
      </c>
      <c r="C50" s="187" t="s">
        <v>184</v>
      </c>
      <c r="D50" s="184" t="s">
        <v>148</v>
      </c>
      <c r="E50" s="185">
        <v>1</v>
      </c>
      <c r="F50" s="148"/>
      <c r="G50" s="124"/>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6A082-484C-4D34-BFF9-D7E4736A7518}">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286</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F78AC-AB7E-48FB-A7B0-B54425333F38}">
  <dimension ref="A1:G64"/>
  <sheetViews>
    <sheetView workbookViewId="0">
      <selection activeCell="F9" sqref="F9:G62"/>
    </sheetView>
  </sheetViews>
  <sheetFormatPr defaultRowHeight="12.5" x14ac:dyDescent="0.25"/>
  <cols>
    <col min="3" max="3" width="91.6328125" customWidth="1"/>
    <col min="7" max="7" width="11.26953125" customWidth="1"/>
  </cols>
  <sheetData>
    <row r="1" spans="1:7" ht="15.5" x14ac:dyDescent="0.35">
      <c r="A1" s="233" t="s">
        <v>6</v>
      </c>
      <c r="B1" s="233"/>
      <c r="C1" s="233"/>
      <c r="D1" s="233"/>
      <c r="E1" s="233"/>
      <c r="F1" s="233"/>
      <c r="G1" s="233"/>
    </row>
    <row r="2" spans="1:7" x14ac:dyDescent="0.25">
      <c r="A2" s="151" t="s">
        <v>64</v>
      </c>
      <c r="B2" s="152"/>
      <c r="C2" s="240" t="s">
        <v>286</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2.5</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2.5</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1</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x14ac:dyDescent="0.25">
      <c r="A48" s="182">
        <v>33</v>
      </c>
      <c r="B48" s="183">
        <v>286977887</v>
      </c>
      <c r="C48" s="231" t="s">
        <v>183</v>
      </c>
      <c r="D48" s="184" t="s">
        <v>148</v>
      </c>
      <c r="E48" s="185">
        <v>1</v>
      </c>
      <c r="F48" s="186"/>
      <c r="G48" s="186"/>
    </row>
    <row r="49" spans="1:7" ht="335.5" customHeight="1" x14ac:dyDescent="0.25">
      <c r="A49" s="182"/>
      <c r="B49" s="110"/>
      <c r="C49" s="232"/>
      <c r="D49" s="184"/>
      <c r="E49" s="185"/>
      <c r="F49" s="186"/>
      <c r="G49" s="186"/>
    </row>
    <row r="50" spans="1:7" ht="72" x14ac:dyDescent="0.25">
      <c r="A50" s="182">
        <v>34</v>
      </c>
      <c r="B50" s="183" t="s">
        <v>165</v>
      </c>
      <c r="C50" s="187" t="s">
        <v>184</v>
      </c>
      <c r="D50" s="184" t="s">
        <v>148</v>
      </c>
      <c r="E50" s="185">
        <v>1</v>
      </c>
      <c r="F50" s="148"/>
      <c r="G50" s="124"/>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F965E-F398-44D6-B102-99952D34BB2B}">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289</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7C486-9C15-492C-9665-8FA331D196D6}">
  <dimension ref="A1:G64"/>
  <sheetViews>
    <sheetView workbookViewId="0">
      <selection activeCell="F9" sqref="F9:G62"/>
    </sheetView>
  </sheetViews>
  <sheetFormatPr defaultRowHeight="12.5" x14ac:dyDescent="0.25"/>
  <cols>
    <col min="3" max="3" width="91.6328125" customWidth="1"/>
    <col min="7" max="7" width="11.26953125" customWidth="1"/>
  </cols>
  <sheetData>
    <row r="1" spans="1:7" ht="15.5" x14ac:dyDescent="0.35">
      <c r="A1" s="233" t="s">
        <v>6</v>
      </c>
      <c r="B1" s="233"/>
      <c r="C1" s="233"/>
      <c r="D1" s="233"/>
      <c r="E1" s="233"/>
      <c r="F1" s="233"/>
      <c r="G1" s="233"/>
    </row>
    <row r="2" spans="1:7" x14ac:dyDescent="0.25">
      <c r="A2" s="151" t="s">
        <v>64</v>
      </c>
      <c r="B2" s="152"/>
      <c r="C2" s="240" t="s">
        <v>289</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2</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2</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2</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x14ac:dyDescent="0.25">
      <c r="A48" s="182">
        <v>33</v>
      </c>
      <c r="B48" s="183">
        <v>286977887</v>
      </c>
      <c r="C48" s="231" t="s">
        <v>183</v>
      </c>
      <c r="D48" s="184" t="s">
        <v>148</v>
      </c>
      <c r="E48" s="185">
        <v>1</v>
      </c>
      <c r="F48" s="186"/>
      <c r="G48" s="186"/>
    </row>
    <row r="49" spans="1:7" ht="335.5" customHeight="1" x14ac:dyDescent="0.25">
      <c r="A49" s="182"/>
      <c r="B49" s="110"/>
      <c r="C49" s="232"/>
      <c r="D49" s="184"/>
      <c r="E49" s="185"/>
      <c r="F49" s="186"/>
      <c r="G49" s="186"/>
    </row>
    <row r="50" spans="1:7" ht="72" x14ac:dyDescent="0.25">
      <c r="A50" s="182">
        <v>34</v>
      </c>
      <c r="B50" s="183" t="s">
        <v>165</v>
      </c>
      <c r="C50" s="187" t="s">
        <v>184</v>
      </c>
      <c r="D50" s="184" t="s">
        <v>148</v>
      </c>
      <c r="E50" s="185">
        <v>1</v>
      </c>
      <c r="F50" s="148"/>
      <c r="G50" s="124"/>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1CF93-E940-41A5-8463-F1A8E681C41A}">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292</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23676-EB1D-47E0-9063-E2D9C36DCFAB}">
  <dimension ref="A1:G64"/>
  <sheetViews>
    <sheetView workbookViewId="0">
      <selection activeCell="F9" sqref="F9:G62"/>
    </sheetView>
  </sheetViews>
  <sheetFormatPr defaultRowHeight="12.5" x14ac:dyDescent="0.25"/>
  <cols>
    <col min="3" max="3" width="91.6328125" customWidth="1"/>
    <col min="7" max="7" width="11.26953125" customWidth="1"/>
  </cols>
  <sheetData>
    <row r="1" spans="1:7" ht="15.5" x14ac:dyDescent="0.35">
      <c r="A1" s="233" t="s">
        <v>6</v>
      </c>
      <c r="B1" s="233"/>
      <c r="C1" s="233"/>
      <c r="D1" s="233"/>
      <c r="E1" s="233"/>
      <c r="F1" s="233"/>
      <c r="G1" s="233"/>
    </row>
    <row r="2" spans="1:7" x14ac:dyDescent="0.25">
      <c r="A2" s="151" t="s">
        <v>64</v>
      </c>
      <c r="B2" s="152"/>
      <c r="C2" s="240" t="s">
        <v>292</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1.5</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1.5</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7</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x14ac:dyDescent="0.25">
      <c r="A48" s="182">
        <v>33</v>
      </c>
      <c r="B48" s="183">
        <v>286977887</v>
      </c>
      <c r="C48" s="231" t="s">
        <v>183</v>
      </c>
      <c r="D48" s="184" t="s">
        <v>148</v>
      </c>
      <c r="E48" s="185">
        <v>1</v>
      </c>
      <c r="F48" s="186"/>
      <c r="G48" s="186"/>
    </row>
    <row r="49" spans="1:7" ht="335.5" customHeight="1" x14ac:dyDescent="0.25">
      <c r="A49" s="182"/>
      <c r="B49" s="110"/>
      <c r="C49" s="232"/>
      <c r="D49" s="184"/>
      <c r="E49" s="185"/>
      <c r="F49" s="186"/>
      <c r="G49" s="186"/>
    </row>
    <row r="50" spans="1:7" ht="72" x14ac:dyDescent="0.25">
      <c r="A50" s="182">
        <v>34</v>
      </c>
      <c r="B50" s="183" t="s">
        <v>165</v>
      </c>
      <c r="C50" s="187" t="s">
        <v>184</v>
      </c>
      <c r="D50" s="184" t="s">
        <v>148</v>
      </c>
      <c r="E50" s="185">
        <v>1</v>
      </c>
      <c r="F50" s="148"/>
      <c r="G50" s="124"/>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D4DF0-322A-4CD2-81A9-6376B22FCDBE}">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295</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F528D-4432-41F0-8B09-C77C12F06313}">
  <dimension ref="A1:G64"/>
  <sheetViews>
    <sheetView workbookViewId="0">
      <selection activeCell="F9" sqref="F9:G62"/>
    </sheetView>
  </sheetViews>
  <sheetFormatPr defaultRowHeight="12.5" x14ac:dyDescent="0.25"/>
  <cols>
    <col min="3" max="3" width="91.1796875" customWidth="1"/>
    <col min="7" max="7" width="11.6328125" customWidth="1"/>
  </cols>
  <sheetData>
    <row r="1" spans="1:7" ht="15.5" x14ac:dyDescent="0.35">
      <c r="A1" s="233" t="s">
        <v>6</v>
      </c>
      <c r="B1" s="233"/>
      <c r="C1" s="233"/>
      <c r="D1" s="233"/>
      <c r="E1" s="233"/>
      <c r="F1" s="233"/>
      <c r="G1" s="233"/>
    </row>
    <row r="2" spans="1:7" x14ac:dyDescent="0.25">
      <c r="A2" s="151" t="s">
        <v>64</v>
      </c>
      <c r="B2" s="152"/>
      <c r="C2" s="240" t="s">
        <v>295</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10</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2.4</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3</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20</v>
      </c>
      <c r="F36" s="124"/>
      <c r="G36" s="124"/>
    </row>
    <row r="37" spans="1:7" x14ac:dyDescent="0.25">
      <c r="A37" s="110">
        <v>25</v>
      </c>
      <c r="B37" s="110" t="s">
        <v>146</v>
      </c>
      <c r="C37" s="140" t="s">
        <v>147</v>
      </c>
      <c r="D37" s="116" t="s">
        <v>148</v>
      </c>
      <c r="E37" s="122">
        <v>2</v>
      </c>
      <c r="F37" s="124"/>
      <c r="G37" s="124"/>
    </row>
    <row r="38" spans="1:7" x14ac:dyDescent="0.25">
      <c r="A38" s="110">
        <v>26</v>
      </c>
      <c r="B38" s="110" t="s">
        <v>149</v>
      </c>
      <c r="C38" s="140" t="s">
        <v>150</v>
      </c>
      <c r="D38" s="116" t="s">
        <v>148</v>
      </c>
      <c r="E38" s="122">
        <v>20</v>
      </c>
      <c r="F38" s="124"/>
      <c r="G38" s="124"/>
    </row>
    <row r="39" spans="1:7" x14ac:dyDescent="0.25">
      <c r="A39" s="110">
        <v>27</v>
      </c>
      <c r="B39" s="110" t="s">
        <v>152</v>
      </c>
      <c r="C39" s="140" t="s">
        <v>153</v>
      </c>
      <c r="D39" s="116" t="s">
        <v>148</v>
      </c>
      <c r="E39" s="122">
        <v>2</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8</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x14ac:dyDescent="0.25">
      <c r="A48" s="182">
        <v>33</v>
      </c>
      <c r="B48" s="183">
        <v>286977887</v>
      </c>
      <c r="C48" s="231" t="s">
        <v>183</v>
      </c>
      <c r="D48" s="184" t="s">
        <v>148</v>
      </c>
      <c r="E48" s="185">
        <v>1</v>
      </c>
      <c r="F48" s="186"/>
      <c r="G48" s="186"/>
    </row>
    <row r="49" spans="1:7" ht="335" customHeight="1" x14ac:dyDescent="0.25">
      <c r="A49" s="182"/>
      <c r="B49" s="110"/>
      <c r="C49" s="232"/>
      <c r="D49" s="184"/>
      <c r="E49" s="185"/>
      <c r="F49" s="186"/>
      <c r="G49" s="186"/>
    </row>
    <row r="50" spans="1:7" ht="72" x14ac:dyDescent="0.25">
      <c r="A50" s="182">
        <v>34</v>
      </c>
      <c r="B50" s="183" t="s">
        <v>165</v>
      </c>
      <c r="C50" s="187" t="s">
        <v>184</v>
      </c>
      <c r="D50" s="184" t="s">
        <v>148</v>
      </c>
      <c r="E50" s="185">
        <v>1</v>
      </c>
      <c r="F50" s="148"/>
      <c r="G50" s="124"/>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9A339-F7F5-4E61-9124-C42A7D15EA28}">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298</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5F62C-4D10-4DD8-95DC-CD1068604FE4}">
  <dimension ref="A1:G64"/>
  <sheetViews>
    <sheetView workbookViewId="0">
      <selection activeCell="F9" sqref="F9:G62"/>
    </sheetView>
  </sheetViews>
  <sheetFormatPr defaultRowHeight="12.5" x14ac:dyDescent="0.25"/>
  <cols>
    <col min="3" max="3" width="91.6328125" customWidth="1"/>
    <col min="7" max="7" width="11.26953125" customWidth="1"/>
  </cols>
  <sheetData>
    <row r="1" spans="1:7" ht="15.5" x14ac:dyDescent="0.35">
      <c r="A1" s="233" t="s">
        <v>6</v>
      </c>
      <c r="B1" s="233"/>
      <c r="C1" s="233"/>
      <c r="D1" s="233"/>
      <c r="E1" s="233"/>
      <c r="F1" s="233"/>
      <c r="G1" s="233"/>
    </row>
    <row r="2" spans="1:7" x14ac:dyDescent="0.25">
      <c r="A2" s="151" t="s">
        <v>64</v>
      </c>
      <c r="B2" s="152"/>
      <c r="C2" s="240" t="s">
        <v>298</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1.5</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1.5</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7</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x14ac:dyDescent="0.25">
      <c r="A48" s="182">
        <v>33</v>
      </c>
      <c r="B48" s="183">
        <v>286977887</v>
      </c>
      <c r="C48" s="231" t="s">
        <v>183</v>
      </c>
      <c r="D48" s="184" t="s">
        <v>148</v>
      </c>
      <c r="E48" s="185">
        <v>1</v>
      </c>
      <c r="F48" s="186"/>
      <c r="G48" s="186"/>
    </row>
    <row r="49" spans="1:7" ht="335.5" customHeight="1" x14ac:dyDescent="0.25">
      <c r="A49" s="182"/>
      <c r="B49" s="110"/>
      <c r="C49" s="232"/>
      <c r="D49" s="184"/>
      <c r="E49" s="185"/>
      <c r="F49" s="186"/>
      <c r="G49" s="186"/>
    </row>
    <row r="50" spans="1:7" ht="72" x14ac:dyDescent="0.25">
      <c r="A50" s="182">
        <v>34</v>
      </c>
      <c r="B50" s="183" t="s">
        <v>165</v>
      </c>
      <c r="C50" s="187" t="s">
        <v>184</v>
      </c>
      <c r="D50" s="184" t="s">
        <v>148</v>
      </c>
      <c r="E50" s="185">
        <v>1</v>
      </c>
      <c r="F50" s="148"/>
      <c r="G50" s="124"/>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C5ADC-5599-4D7D-95B1-47E480517B1C}">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301</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A950F-EBA7-42EA-A8CB-90E6FA8AC12C}">
  <dimension ref="A1:G64"/>
  <sheetViews>
    <sheetView workbookViewId="0">
      <selection activeCell="F9" sqref="F9:G62"/>
    </sheetView>
  </sheetViews>
  <sheetFormatPr defaultRowHeight="12.5" x14ac:dyDescent="0.25"/>
  <cols>
    <col min="3" max="3" width="91.6328125" customWidth="1"/>
    <col min="7" max="7" width="11.26953125" customWidth="1"/>
  </cols>
  <sheetData>
    <row r="1" spans="1:7" ht="15.5" x14ac:dyDescent="0.35">
      <c r="A1" s="233" t="s">
        <v>6</v>
      </c>
      <c r="B1" s="233"/>
      <c r="C1" s="233"/>
      <c r="D1" s="233"/>
      <c r="E1" s="233"/>
      <c r="F1" s="233"/>
      <c r="G1" s="233"/>
    </row>
    <row r="2" spans="1:7" x14ac:dyDescent="0.25">
      <c r="A2" s="151" t="s">
        <v>64</v>
      </c>
      <c r="B2" s="152"/>
      <c r="C2" s="240" t="s">
        <v>301</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5</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5</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6</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x14ac:dyDescent="0.25">
      <c r="A48" s="182">
        <v>33</v>
      </c>
      <c r="B48" s="183">
        <v>286977887</v>
      </c>
      <c r="C48" s="231" t="s">
        <v>183</v>
      </c>
      <c r="D48" s="184" t="s">
        <v>148</v>
      </c>
      <c r="E48" s="185">
        <v>1</v>
      </c>
      <c r="F48" s="186"/>
      <c r="G48" s="186"/>
    </row>
    <row r="49" spans="1:7" ht="335.5" customHeight="1" x14ac:dyDescent="0.25">
      <c r="A49" s="182"/>
      <c r="B49" s="110"/>
      <c r="C49" s="232"/>
      <c r="D49" s="184"/>
      <c r="E49" s="185"/>
      <c r="F49" s="186"/>
      <c r="G49" s="186"/>
    </row>
    <row r="50" spans="1:7" ht="72" x14ac:dyDescent="0.25">
      <c r="A50" s="182">
        <v>34</v>
      </c>
      <c r="B50" s="183" t="s">
        <v>165</v>
      </c>
      <c r="C50" s="187" t="s">
        <v>184</v>
      </c>
      <c r="D50" s="184" t="s">
        <v>148</v>
      </c>
      <c r="E50" s="185">
        <v>1</v>
      </c>
      <c r="F50" s="148"/>
      <c r="G50" s="124"/>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51147-87CB-4E9D-ADEE-16383AAE7D11}">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304</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BD0FF-8FD7-43A7-93D4-8E5F9666D0B2}">
  <dimension ref="A1:G64"/>
  <sheetViews>
    <sheetView workbookViewId="0">
      <selection activeCell="F9" sqref="F9:G62"/>
    </sheetView>
  </sheetViews>
  <sheetFormatPr defaultRowHeight="12.5" x14ac:dyDescent="0.25"/>
  <cols>
    <col min="3" max="3" width="91.6328125" customWidth="1"/>
    <col min="7" max="7" width="11.26953125" customWidth="1"/>
  </cols>
  <sheetData>
    <row r="1" spans="1:7" ht="15.5" x14ac:dyDescent="0.35">
      <c r="A1" s="233" t="s">
        <v>6</v>
      </c>
      <c r="B1" s="233"/>
      <c r="C1" s="233"/>
      <c r="D1" s="233"/>
      <c r="E1" s="233"/>
      <c r="F1" s="233"/>
      <c r="G1" s="233"/>
    </row>
    <row r="2" spans="1:7" x14ac:dyDescent="0.25">
      <c r="A2" s="151" t="s">
        <v>64</v>
      </c>
      <c r="B2" s="152"/>
      <c r="C2" s="240" t="s">
        <v>304</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8.5</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8.5</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7</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x14ac:dyDescent="0.25">
      <c r="A48" s="182">
        <v>33</v>
      </c>
      <c r="B48" s="183">
        <v>286977887</v>
      </c>
      <c r="C48" s="231" t="s">
        <v>183</v>
      </c>
      <c r="D48" s="184" t="s">
        <v>148</v>
      </c>
      <c r="E48" s="185">
        <v>1</v>
      </c>
      <c r="F48" s="186"/>
      <c r="G48" s="186"/>
    </row>
    <row r="49" spans="1:7" ht="335.5" customHeight="1" x14ac:dyDescent="0.25">
      <c r="A49" s="182"/>
      <c r="B49" s="110"/>
      <c r="C49" s="232"/>
      <c r="D49" s="184"/>
      <c r="E49" s="185"/>
      <c r="F49" s="186"/>
      <c r="G49" s="186"/>
    </row>
    <row r="50" spans="1:7" ht="72" x14ac:dyDescent="0.25">
      <c r="A50" s="182">
        <v>34</v>
      </c>
      <c r="B50" s="183" t="s">
        <v>165</v>
      </c>
      <c r="C50" s="187" t="s">
        <v>184</v>
      </c>
      <c r="D50" s="184" t="s">
        <v>148</v>
      </c>
      <c r="E50" s="185">
        <v>1</v>
      </c>
      <c r="F50" s="148"/>
      <c r="G50" s="124"/>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EDE22-0D8D-476A-A287-AD872B5DE943}">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279</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DCF3F-3211-421F-BF5F-A0A610B13BA1}">
  <dimension ref="A1:G64"/>
  <sheetViews>
    <sheetView workbookViewId="0">
      <selection activeCell="F9" sqref="F9:G62"/>
    </sheetView>
  </sheetViews>
  <sheetFormatPr defaultRowHeight="12.5" x14ac:dyDescent="0.25"/>
  <cols>
    <col min="3" max="3" width="91.6328125" customWidth="1"/>
    <col min="7" max="7" width="11.26953125" customWidth="1"/>
  </cols>
  <sheetData>
    <row r="1" spans="1:7" ht="15.5" x14ac:dyDescent="0.35">
      <c r="A1" s="233" t="s">
        <v>6</v>
      </c>
      <c r="B1" s="233"/>
      <c r="C1" s="233"/>
      <c r="D1" s="233"/>
      <c r="E1" s="233"/>
      <c r="F1" s="233"/>
      <c r="G1" s="233"/>
    </row>
    <row r="2" spans="1:7" x14ac:dyDescent="0.25">
      <c r="A2" s="151" t="s">
        <v>64</v>
      </c>
      <c r="B2" s="152"/>
      <c r="C2" s="240" t="s">
        <v>279</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8.5</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8.5</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7</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x14ac:dyDescent="0.25">
      <c r="A48" s="182">
        <v>33</v>
      </c>
      <c r="B48" s="183">
        <v>286977887</v>
      </c>
      <c r="C48" s="231" t="s">
        <v>183</v>
      </c>
      <c r="D48" s="184" t="s">
        <v>148</v>
      </c>
      <c r="E48" s="185">
        <v>1</v>
      </c>
      <c r="F48" s="186"/>
      <c r="G48" s="186"/>
    </row>
    <row r="49" spans="1:7" ht="335.5" customHeight="1" x14ac:dyDescent="0.25">
      <c r="A49" s="182"/>
      <c r="B49" s="110"/>
      <c r="C49" s="232"/>
      <c r="D49" s="184"/>
      <c r="E49" s="185"/>
      <c r="F49" s="186"/>
      <c r="G49" s="186"/>
    </row>
    <row r="50" spans="1:7" ht="72" x14ac:dyDescent="0.25">
      <c r="A50" s="182">
        <v>34</v>
      </c>
      <c r="B50" s="183" t="s">
        <v>165</v>
      </c>
      <c r="C50" s="187" t="s">
        <v>184</v>
      </c>
      <c r="D50" s="184" t="s">
        <v>148</v>
      </c>
      <c r="E50" s="185">
        <v>1</v>
      </c>
      <c r="F50" s="148"/>
      <c r="G50" s="124"/>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3BFA8-ECC3-492D-9FE7-EC16501D495A}">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307</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D4D53-F115-4AB5-A210-DCF46D013366}">
  <dimension ref="A1:G64"/>
  <sheetViews>
    <sheetView workbookViewId="0">
      <selection activeCell="F9" sqref="F9:G62"/>
    </sheetView>
  </sheetViews>
  <sheetFormatPr defaultRowHeight="12.5" x14ac:dyDescent="0.25"/>
  <cols>
    <col min="3" max="3" width="81.36328125" customWidth="1"/>
    <col min="7" max="7" width="11.453125" customWidth="1"/>
  </cols>
  <sheetData>
    <row r="1" spans="1:7" ht="15.5" x14ac:dyDescent="0.35">
      <c r="A1" s="233" t="s">
        <v>6</v>
      </c>
      <c r="B1" s="233"/>
      <c r="C1" s="233"/>
      <c r="D1" s="233"/>
      <c r="E1" s="233"/>
      <c r="F1" s="233"/>
      <c r="G1" s="233"/>
    </row>
    <row r="2" spans="1:7" x14ac:dyDescent="0.25">
      <c r="A2" s="151" t="s">
        <v>64</v>
      </c>
      <c r="B2" s="152"/>
      <c r="C2" s="240" t="s">
        <v>307</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10</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2.4</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3</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16</v>
      </c>
      <c r="F36" s="124"/>
      <c r="G36" s="124"/>
    </row>
    <row r="37" spans="1:7" x14ac:dyDescent="0.25">
      <c r="A37" s="110">
        <v>25</v>
      </c>
      <c r="B37" s="110" t="s">
        <v>146</v>
      </c>
      <c r="C37" s="140" t="s">
        <v>147</v>
      </c>
      <c r="D37" s="116" t="s">
        <v>148</v>
      </c>
      <c r="E37" s="122">
        <v>2</v>
      </c>
      <c r="F37" s="124"/>
      <c r="G37" s="124"/>
    </row>
    <row r="38" spans="1:7" x14ac:dyDescent="0.25">
      <c r="A38" s="110">
        <v>26</v>
      </c>
      <c r="B38" s="110" t="s">
        <v>149</v>
      </c>
      <c r="C38" s="140" t="s">
        <v>150</v>
      </c>
      <c r="D38" s="116" t="s">
        <v>148</v>
      </c>
      <c r="E38" s="122">
        <v>16</v>
      </c>
      <c r="F38" s="124"/>
      <c r="G38" s="124"/>
    </row>
    <row r="39" spans="1:7" x14ac:dyDescent="0.25">
      <c r="A39" s="110">
        <v>27</v>
      </c>
      <c r="B39" s="110" t="s">
        <v>152</v>
      </c>
      <c r="C39" s="140" t="s">
        <v>153</v>
      </c>
      <c r="D39" s="116" t="s">
        <v>148</v>
      </c>
      <c r="E39" s="122">
        <v>2</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5</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ht="372.5" customHeight="1" x14ac:dyDescent="0.25">
      <c r="A48" s="182">
        <v>33</v>
      </c>
      <c r="B48" s="183">
        <v>286977887</v>
      </c>
      <c r="C48" s="231" t="s">
        <v>183</v>
      </c>
      <c r="D48" s="184" t="s">
        <v>148</v>
      </c>
      <c r="E48" s="185">
        <v>1</v>
      </c>
      <c r="F48" s="186"/>
      <c r="G48" s="186"/>
    </row>
    <row r="49" spans="1:7" ht="36.5" customHeight="1" x14ac:dyDescent="0.25">
      <c r="A49" s="182"/>
      <c r="B49" s="110"/>
      <c r="C49" s="232"/>
      <c r="D49" s="184"/>
      <c r="E49" s="185"/>
      <c r="F49" s="186"/>
      <c r="G49" s="186"/>
    </row>
    <row r="50" spans="1:7" ht="84" x14ac:dyDescent="0.25">
      <c r="A50" s="182">
        <v>34</v>
      </c>
      <c r="B50" s="183" t="s">
        <v>165</v>
      </c>
      <c r="C50" s="187" t="s">
        <v>184</v>
      </c>
      <c r="D50" s="184" t="s">
        <v>148</v>
      </c>
      <c r="E50" s="185">
        <v>1</v>
      </c>
      <c r="F50" s="186"/>
      <c r="G50" s="186"/>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A675C-92E3-46CD-B7B2-C1B8607F8C06}">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310</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DBA9C-6E80-463B-B52A-794079BDABF6}">
  <dimension ref="A1:G64"/>
  <sheetViews>
    <sheetView workbookViewId="0">
      <selection activeCell="F9" sqref="F9:G62"/>
    </sheetView>
  </sheetViews>
  <sheetFormatPr defaultRowHeight="12.5" x14ac:dyDescent="0.25"/>
  <cols>
    <col min="3" max="3" width="81.36328125" customWidth="1"/>
    <col min="7" max="7" width="11.453125" customWidth="1"/>
  </cols>
  <sheetData>
    <row r="1" spans="1:7" ht="15.5" x14ac:dyDescent="0.35">
      <c r="A1" s="233" t="s">
        <v>6</v>
      </c>
      <c r="B1" s="233"/>
      <c r="C1" s="233"/>
      <c r="D1" s="233"/>
      <c r="E1" s="233"/>
      <c r="F1" s="233"/>
      <c r="G1" s="233"/>
    </row>
    <row r="2" spans="1:7" x14ac:dyDescent="0.25">
      <c r="A2" s="151" t="s">
        <v>64</v>
      </c>
      <c r="B2" s="152"/>
      <c r="C2" s="240" t="s">
        <v>310</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6.5</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6.5</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2</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ht="372.5" customHeight="1" x14ac:dyDescent="0.25">
      <c r="A48" s="182">
        <v>33</v>
      </c>
      <c r="B48" s="183">
        <v>286977887</v>
      </c>
      <c r="C48" s="231" t="s">
        <v>183</v>
      </c>
      <c r="D48" s="184" t="s">
        <v>148</v>
      </c>
      <c r="E48" s="185">
        <v>1</v>
      </c>
      <c r="F48" s="186"/>
      <c r="G48" s="186"/>
    </row>
    <row r="49" spans="1:7" ht="36.5" customHeight="1" x14ac:dyDescent="0.25">
      <c r="A49" s="182"/>
      <c r="B49" s="110"/>
      <c r="C49" s="232"/>
      <c r="D49" s="184"/>
      <c r="E49" s="185"/>
      <c r="F49" s="186"/>
      <c r="G49" s="186"/>
    </row>
    <row r="50" spans="1:7" ht="84" x14ac:dyDescent="0.25">
      <c r="A50" s="182">
        <v>34</v>
      </c>
      <c r="B50" s="183" t="s">
        <v>165</v>
      </c>
      <c r="C50" s="187" t="s">
        <v>184</v>
      </c>
      <c r="D50" s="184" t="s">
        <v>148</v>
      </c>
      <c r="E50" s="185">
        <v>1</v>
      </c>
      <c r="F50" s="186"/>
      <c r="G50" s="186"/>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17639-4E48-43C3-B4C3-67ADCFE2BC8C}">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313</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B61DF-6D84-4EC3-8BFD-3B81E04A5C85}">
  <dimension ref="A1:G64"/>
  <sheetViews>
    <sheetView workbookViewId="0">
      <selection activeCell="F9" sqref="F9:G61"/>
    </sheetView>
  </sheetViews>
  <sheetFormatPr defaultRowHeight="12.5" x14ac:dyDescent="0.25"/>
  <cols>
    <col min="3" max="3" width="81.36328125" customWidth="1"/>
    <col min="7" max="7" width="11.453125" customWidth="1"/>
  </cols>
  <sheetData>
    <row r="1" spans="1:7" ht="15.5" x14ac:dyDescent="0.35">
      <c r="A1" s="233" t="s">
        <v>6</v>
      </c>
      <c r="B1" s="233"/>
      <c r="C1" s="233"/>
      <c r="D1" s="233"/>
      <c r="E1" s="233"/>
      <c r="F1" s="233"/>
      <c r="G1" s="233"/>
    </row>
    <row r="2" spans="1:7" x14ac:dyDescent="0.25">
      <c r="A2" s="151" t="s">
        <v>64</v>
      </c>
      <c r="B2" s="152"/>
      <c r="C2" s="240" t="s">
        <v>313</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6</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6</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3</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ht="372.5" customHeight="1" x14ac:dyDescent="0.25">
      <c r="A48" s="182">
        <v>33</v>
      </c>
      <c r="B48" s="183">
        <v>286977887</v>
      </c>
      <c r="C48" s="231" t="s">
        <v>183</v>
      </c>
      <c r="D48" s="184" t="s">
        <v>148</v>
      </c>
      <c r="E48" s="185">
        <v>1</v>
      </c>
      <c r="F48" s="186"/>
      <c r="G48" s="186"/>
    </row>
    <row r="49" spans="1:7" ht="36.5" customHeight="1" x14ac:dyDescent="0.25">
      <c r="A49" s="182"/>
      <c r="B49" s="110"/>
      <c r="C49" s="232"/>
      <c r="D49" s="184"/>
      <c r="E49" s="185"/>
      <c r="F49" s="186"/>
      <c r="G49" s="186"/>
    </row>
    <row r="50" spans="1:7" ht="84" x14ac:dyDescent="0.25">
      <c r="A50" s="182">
        <v>34</v>
      </c>
      <c r="B50" s="183" t="s">
        <v>165</v>
      </c>
      <c r="C50" s="187" t="s">
        <v>184</v>
      </c>
      <c r="D50" s="184" t="s">
        <v>148</v>
      </c>
      <c r="E50" s="185">
        <v>1</v>
      </c>
      <c r="F50" s="186"/>
      <c r="G50" s="186"/>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v>2500</v>
      </c>
      <c r="G62" s="137">
        <v>2500</v>
      </c>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041B9-E322-4CB5-BBC4-81A17D8A08B9}">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316</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5BABB-4934-4143-89DE-B2E98DDAC47F}">
  <sheetPr>
    <outlinePr summaryBelow="0"/>
  </sheetPr>
  <dimension ref="A1:BH64"/>
  <sheetViews>
    <sheetView zoomScaleNormal="100" workbookViewId="0">
      <selection activeCell="F9" sqref="F9:G62"/>
    </sheetView>
  </sheetViews>
  <sheetFormatPr defaultRowHeight="12.5" outlineLevelRow="1" x14ac:dyDescent="0.25"/>
  <cols>
    <col min="1" max="1" width="4.1796875" customWidth="1"/>
    <col min="2" max="2" width="14.36328125" style="73" customWidth="1"/>
    <col min="3" max="3" width="90.453125" style="73" customWidth="1"/>
    <col min="4" max="4" width="4.453125" customWidth="1"/>
    <col min="5" max="5" width="10.453125" customWidth="1"/>
    <col min="6" max="6" width="9.81640625" customWidth="1"/>
    <col min="7" max="7" width="12.6328125" customWidth="1"/>
    <col min="8" max="21" width="0" hidden="1" customWidth="1"/>
    <col min="25" max="25" width="8.7265625"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316</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46</v>
      </c>
      <c r="D8" s="131"/>
      <c r="E8" s="132"/>
      <c r="F8" s="133"/>
      <c r="G8" s="133">
        <f>SUMIF(AE9:AE27,"&lt;&gt;NOR",G9:G27)</f>
        <v>0</v>
      </c>
      <c r="H8" s="133"/>
      <c r="I8" s="133">
        <f>SUM(I9:I27)</f>
        <v>71.8</v>
      </c>
      <c r="J8" s="133"/>
      <c r="K8" s="133">
        <f>SUM(K9:K27)</f>
        <v>72809.87</v>
      </c>
      <c r="L8" s="133"/>
      <c r="M8" s="133">
        <f>SUM(M9:M27)</f>
        <v>0</v>
      </c>
      <c r="N8" s="114"/>
      <c r="O8" s="114">
        <f>SUM(O9:O27)</f>
        <v>2.8E-3</v>
      </c>
      <c r="P8" s="114"/>
      <c r="Q8" s="114">
        <f>SUM(Q9:Q27)</f>
        <v>0</v>
      </c>
      <c r="R8" s="114"/>
      <c r="S8" s="114"/>
      <c r="T8" s="128"/>
      <c r="U8" s="114">
        <f>SUM(U9:U27)</f>
        <v>86.65</v>
      </c>
      <c r="AE8" t="s">
        <v>90</v>
      </c>
    </row>
    <row r="9" spans="1:60" outlineLevel="1" x14ac:dyDescent="0.25">
      <c r="A9" s="110">
        <v>1</v>
      </c>
      <c r="B9" s="110" t="s">
        <v>91</v>
      </c>
      <c r="C9" s="140" t="s">
        <v>92</v>
      </c>
      <c r="D9" s="116" t="s">
        <v>93</v>
      </c>
      <c r="E9" s="122">
        <v>6.73</v>
      </c>
      <c r="F9" s="124"/>
      <c r="G9" s="124"/>
      <c r="H9" s="124">
        <v>0</v>
      </c>
      <c r="I9" s="124">
        <f t="shared" ref="I9:I27" si="0">ROUND(E9*H9,2)</f>
        <v>0</v>
      </c>
      <c r="J9" s="124">
        <v>266.5</v>
      </c>
      <c r="K9" s="124">
        <f t="shared" ref="K9:K27" si="1">ROUND(E9*J9,2)</f>
        <v>1793.55</v>
      </c>
      <c r="L9" s="124">
        <v>0</v>
      </c>
      <c r="M9" s="124">
        <f t="shared" ref="M9:M27" si="2">G9*(1+L9/100)</f>
        <v>0</v>
      </c>
      <c r="N9" s="117">
        <v>0</v>
      </c>
      <c r="O9" s="117">
        <f t="shared" ref="O9:O27" si="3">ROUND(E9*N9,5)</f>
        <v>0</v>
      </c>
      <c r="P9" s="117">
        <v>0</v>
      </c>
      <c r="Q9" s="117">
        <f t="shared" ref="Q9:Q27" si="4">ROUND(E9*P9,5)</f>
        <v>0</v>
      </c>
      <c r="R9" s="117"/>
      <c r="S9" s="117"/>
      <c r="T9" s="118">
        <v>0.17</v>
      </c>
      <c r="U9" s="117">
        <f t="shared" ref="U9:U27" si="5">ROUND(E9*T9,2)</f>
        <v>1.1399999999999999</v>
      </c>
      <c r="V9" s="109"/>
      <c r="W9" s="109"/>
      <c r="X9" s="109"/>
      <c r="Y9" s="109"/>
      <c r="Z9" s="109"/>
      <c r="AA9" s="109"/>
      <c r="AB9" s="109"/>
      <c r="AC9" s="109"/>
      <c r="AD9" s="109"/>
      <c r="AE9" s="109" t="s">
        <v>94</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95</v>
      </c>
      <c r="C10" s="140" t="s">
        <v>96</v>
      </c>
      <c r="D10" s="116" t="s">
        <v>93</v>
      </c>
      <c r="E10" s="122">
        <v>24.422000000000001</v>
      </c>
      <c r="F10" s="124"/>
      <c r="G10" s="124"/>
      <c r="H10" s="124">
        <v>0</v>
      </c>
      <c r="I10" s="124">
        <f t="shared" si="0"/>
        <v>0</v>
      </c>
      <c r="J10" s="124">
        <v>456</v>
      </c>
      <c r="K10" s="124">
        <f t="shared" si="1"/>
        <v>11136.43</v>
      </c>
      <c r="L10" s="124">
        <v>0</v>
      </c>
      <c r="M10" s="124">
        <f t="shared" si="2"/>
        <v>0</v>
      </c>
      <c r="N10" s="117">
        <v>0</v>
      </c>
      <c r="O10" s="117">
        <f t="shared" si="3"/>
        <v>0</v>
      </c>
      <c r="P10" s="117">
        <v>0</v>
      </c>
      <c r="Q10" s="117">
        <f t="shared" si="4"/>
        <v>0</v>
      </c>
      <c r="R10" s="117"/>
      <c r="S10" s="117"/>
      <c r="T10" s="118">
        <v>0.26666000000000001</v>
      </c>
      <c r="U10" s="117">
        <f t="shared" si="5"/>
        <v>6.51</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98</v>
      </c>
      <c r="C11" s="140" t="s">
        <v>99</v>
      </c>
      <c r="D11" s="116" t="s">
        <v>93</v>
      </c>
      <c r="E11" s="122">
        <v>4.8</v>
      </c>
      <c r="F11" s="124"/>
      <c r="G11" s="124"/>
      <c r="H11" s="124">
        <v>0</v>
      </c>
      <c r="I11" s="124">
        <f t="shared" si="0"/>
        <v>0</v>
      </c>
      <c r="J11" s="124">
        <v>1955</v>
      </c>
      <c r="K11" s="124">
        <f t="shared" si="1"/>
        <v>9384</v>
      </c>
      <c r="L11" s="124">
        <v>0</v>
      </c>
      <c r="M11" s="124">
        <f t="shared" si="2"/>
        <v>0</v>
      </c>
      <c r="N11" s="117">
        <v>0</v>
      </c>
      <c r="O11" s="117">
        <f t="shared" si="3"/>
        <v>0</v>
      </c>
      <c r="P11" s="117">
        <v>0</v>
      </c>
      <c r="Q11" s="117">
        <f t="shared" si="4"/>
        <v>0</v>
      </c>
      <c r="R11" s="117"/>
      <c r="S11" s="117"/>
      <c r="T11" s="118">
        <v>1.35964</v>
      </c>
      <c r="U11" s="117">
        <f t="shared" si="5"/>
        <v>6.53</v>
      </c>
      <c r="V11" s="109"/>
      <c r="W11" s="109"/>
      <c r="X11" s="109"/>
      <c r="Y11" s="109"/>
      <c r="Z11" s="109"/>
      <c r="AA11" s="109"/>
      <c r="AB11" s="109"/>
      <c r="AC11" s="109"/>
      <c r="AD11" s="109"/>
      <c r="AE11" s="109" t="s">
        <v>94</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100</v>
      </c>
      <c r="C12" s="140" t="s">
        <v>101</v>
      </c>
      <c r="D12" s="116" t="s">
        <v>93</v>
      </c>
      <c r="E12" s="122">
        <v>1.5</v>
      </c>
      <c r="F12" s="124"/>
      <c r="G12" s="124"/>
      <c r="H12" s="124">
        <v>0</v>
      </c>
      <c r="I12" s="124">
        <f t="shared" si="0"/>
        <v>0</v>
      </c>
      <c r="J12" s="124">
        <v>5460</v>
      </c>
      <c r="K12" s="124">
        <f t="shared" si="1"/>
        <v>8190</v>
      </c>
      <c r="L12" s="124">
        <v>0</v>
      </c>
      <c r="M12" s="124">
        <f t="shared" si="2"/>
        <v>0</v>
      </c>
      <c r="N12" s="117">
        <v>0</v>
      </c>
      <c r="O12" s="117">
        <f t="shared" si="3"/>
        <v>0</v>
      </c>
      <c r="P12" s="117">
        <v>0</v>
      </c>
      <c r="Q12" s="117">
        <f t="shared" si="4"/>
        <v>0</v>
      </c>
      <c r="R12" s="117"/>
      <c r="S12" s="117"/>
      <c r="T12" s="118">
        <v>11.205</v>
      </c>
      <c r="U12" s="117">
        <f t="shared" si="5"/>
        <v>16.809999999999999</v>
      </c>
      <c r="V12" s="109"/>
      <c r="W12" s="109"/>
      <c r="X12" s="109"/>
      <c r="Y12" s="109"/>
      <c r="Z12" s="109"/>
      <c r="AA12" s="109"/>
      <c r="AB12" s="109"/>
      <c r="AC12" s="109"/>
      <c r="AD12" s="109"/>
      <c r="AE12" s="109" t="s">
        <v>97</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102</v>
      </c>
      <c r="C13" s="140" t="s">
        <v>103</v>
      </c>
      <c r="D13" s="116" t="s">
        <v>93</v>
      </c>
      <c r="E13" s="122">
        <v>0</v>
      </c>
      <c r="F13" s="124"/>
      <c r="G13" s="124"/>
      <c r="H13" s="124">
        <v>0</v>
      </c>
      <c r="I13" s="124">
        <f t="shared" si="0"/>
        <v>0</v>
      </c>
      <c r="J13" s="124">
        <v>528</v>
      </c>
      <c r="K13" s="124">
        <f t="shared" si="1"/>
        <v>0</v>
      </c>
      <c r="L13" s="124">
        <v>0</v>
      </c>
      <c r="M13" s="124">
        <f t="shared" si="2"/>
        <v>0</v>
      </c>
      <c r="N13" s="117">
        <v>0</v>
      </c>
      <c r="O13" s="117">
        <f t="shared" si="3"/>
        <v>0</v>
      </c>
      <c r="P13" s="117">
        <v>0</v>
      </c>
      <c r="Q13" s="117">
        <f t="shared" si="4"/>
        <v>0</v>
      </c>
      <c r="R13" s="117"/>
      <c r="S13" s="117"/>
      <c r="T13" s="118">
        <v>1.278</v>
      </c>
      <c r="U13" s="117">
        <f t="shared" si="5"/>
        <v>0</v>
      </c>
      <c r="V13" s="109"/>
      <c r="W13" s="109"/>
      <c r="X13" s="109"/>
      <c r="Y13" s="109"/>
      <c r="Z13" s="109"/>
      <c r="AA13" s="109"/>
      <c r="AB13" s="109"/>
      <c r="AC13" s="109"/>
      <c r="AD13" s="109"/>
      <c r="AE13" s="109" t="s">
        <v>97</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10">
        <v>6</v>
      </c>
      <c r="B14" s="110" t="s">
        <v>104</v>
      </c>
      <c r="C14" s="140" t="s">
        <v>105</v>
      </c>
      <c r="D14" s="116" t="s">
        <v>93</v>
      </c>
      <c r="E14" s="122">
        <v>5</v>
      </c>
      <c r="F14" s="124"/>
      <c r="G14" s="124"/>
      <c r="H14" s="124">
        <v>0</v>
      </c>
      <c r="I14" s="124">
        <f t="shared" si="0"/>
        <v>0</v>
      </c>
      <c r="J14" s="124">
        <v>868</v>
      </c>
      <c r="K14" s="124">
        <f t="shared" si="1"/>
        <v>4340</v>
      </c>
      <c r="L14" s="124">
        <v>0</v>
      </c>
      <c r="M14" s="124">
        <f t="shared" si="2"/>
        <v>0</v>
      </c>
      <c r="N14" s="117">
        <v>0</v>
      </c>
      <c r="O14" s="117">
        <f t="shared" si="3"/>
        <v>0</v>
      </c>
      <c r="P14" s="117">
        <v>0</v>
      </c>
      <c r="Q14" s="117">
        <f t="shared" si="4"/>
        <v>0</v>
      </c>
      <c r="R14" s="117"/>
      <c r="S14" s="117"/>
      <c r="T14" s="118">
        <v>0.80230000000000001</v>
      </c>
      <c r="U14" s="117">
        <f t="shared" si="5"/>
        <v>4.01</v>
      </c>
      <c r="V14" s="109"/>
      <c r="W14" s="109"/>
      <c r="X14" s="109"/>
      <c r="Y14" s="109"/>
      <c r="Z14" s="109"/>
      <c r="AA14" s="109"/>
      <c r="AB14" s="109"/>
      <c r="AC14" s="109"/>
      <c r="AD14" s="109"/>
      <c r="AE14" s="109" t="s">
        <v>94</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x14ac:dyDescent="0.25">
      <c r="A15" s="110">
        <v>7</v>
      </c>
      <c r="B15" s="110" t="s">
        <v>106</v>
      </c>
      <c r="C15" s="140" t="s">
        <v>107</v>
      </c>
      <c r="D15" s="116" t="s">
        <v>93</v>
      </c>
      <c r="E15" s="122">
        <v>0.56000000000000005</v>
      </c>
      <c r="F15" s="124"/>
      <c r="G15" s="124"/>
      <c r="H15" s="124">
        <v>0</v>
      </c>
      <c r="I15" s="124">
        <f t="shared" si="0"/>
        <v>0</v>
      </c>
      <c r="J15" s="124">
        <v>600</v>
      </c>
      <c r="K15" s="124">
        <f t="shared" si="1"/>
        <v>336</v>
      </c>
      <c r="L15" s="124">
        <v>0</v>
      </c>
      <c r="M15" s="124">
        <f t="shared" si="2"/>
        <v>0</v>
      </c>
      <c r="N15" s="117">
        <v>0</v>
      </c>
      <c r="O15" s="117">
        <f t="shared" si="3"/>
        <v>0</v>
      </c>
      <c r="P15" s="117">
        <v>0</v>
      </c>
      <c r="Q15" s="117">
        <f t="shared" si="4"/>
        <v>0</v>
      </c>
      <c r="R15" s="117"/>
      <c r="S15" s="117"/>
      <c r="T15" s="118">
        <v>0.80230000000000001</v>
      </c>
      <c r="U15" s="117">
        <f t="shared" si="5"/>
        <v>0.45</v>
      </c>
      <c r="V15" s="109"/>
      <c r="W15" s="109"/>
      <c r="X15" s="109"/>
      <c r="Y15" s="109"/>
      <c r="Z15" s="109"/>
      <c r="AA15" s="109"/>
      <c r="AB15" s="109"/>
      <c r="AC15" s="109"/>
      <c r="AD15" s="109"/>
      <c r="AE15" s="109" t="s">
        <v>94</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x14ac:dyDescent="0.25">
      <c r="A16" s="110">
        <v>8</v>
      </c>
      <c r="B16" s="110" t="s">
        <v>108</v>
      </c>
      <c r="C16" s="140" t="s">
        <v>109</v>
      </c>
      <c r="D16" s="116" t="s">
        <v>110</v>
      </c>
      <c r="E16" s="122">
        <v>0</v>
      </c>
      <c r="F16" s="124"/>
      <c r="G16" s="124"/>
      <c r="H16" s="124">
        <v>0</v>
      </c>
      <c r="I16" s="124">
        <f t="shared" si="0"/>
        <v>0</v>
      </c>
      <c r="J16" s="124">
        <v>110</v>
      </c>
      <c r="K16" s="124">
        <f t="shared" si="1"/>
        <v>0</v>
      </c>
      <c r="L16" s="124">
        <v>0</v>
      </c>
      <c r="M16" s="124">
        <f t="shared" si="2"/>
        <v>0</v>
      </c>
      <c r="N16" s="117">
        <v>0</v>
      </c>
      <c r="O16" s="117">
        <f t="shared" si="3"/>
        <v>0</v>
      </c>
      <c r="P16" s="117">
        <v>0</v>
      </c>
      <c r="Q16" s="117">
        <f t="shared" si="4"/>
        <v>0</v>
      </c>
      <c r="R16" s="117"/>
      <c r="S16" s="117"/>
      <c r="T16" s="118">
        <v>0.20300000000000001</v>
      </c>
      <c r="U16" s="117">
        <f t="shared" si="5"/>
        <v>0</v>
      </c>
      <c r="V16" s="109"/>
      <c r="W16" s="109"/>
      <c r="X16" s="109"/>
      <c r="Y16" s="109"/>
      <c r="Z16" s="109"/>
      <c r="AA16" s="109"/>
      <c r="AB16" s="109"/>
      <c r="AC16" s="109"/>
      <c r="AD16" s="109"/>
      <c r="AE16" s="109" t="s">
        <v>94</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x14ac:dyDescent="0.25">
      <c r="A17" s="110">
        <v>9</v>
      </c>
      <c r="B17" s="110" t="s">
        <v>111</v>
      </c>
      <c r="C17" s="140" t="s">
        <v>112</v>
      </c>
      <c r="D17" s="116" t="s">
        <v>93</v>
      </c>
      <c r="E17" s="122">
        <v>3.4</v>
      </c>
      <c r="F17" s="124"/>
      <c r="G17" s="124"/>
      <c r="H17" s="124">
        <v>0</v>
      </c>
      <c r="I17" s="124">
        <f t="shared" si="0"/>
        <v>0</v>
      </c>
      <c r="J17" s="124">
        <v>640</v>
      </c>
      <c r="K17" s="124">
        <f t="shared" si="1"/>
        <v>2176</v>
      </c>
      <c r="L17" s="124">
        <v>0</v>
      </c>
      <c r="M17" s="124">
        <f t="shared" si="2"/>
        <v>0</v>
      </c>
      <c r="N17" s="117">
        <v>0</v>
      </c>
      <c r="O17" s="117">
        <f t="shared" si="3"/>
        <v>0</v>
      </c>
      <c r="P17" s="117">
        <v>0</v>
      </c>
      <c r="Q17" s="117">
        <f t="shared" si="4"/>
        <v>0</v>
      </c>
      <c r="R17" s="117"/>
      <c r="S17" s="117"/>
      <c r="T17" s="118">
        <v>1.548</v>
      </c>
      <c r="U17" s="117">
        <f t="shared" si="5"/>
        <v>5.26</v>
      </c>
      <c r="V17" s="109"/>
      <c r="W17" s="109"/>
      <c r="X17" s="109"/>
      <c r="Y17" s="109"/>
      <c r="Z17" s="109"/>
      <c r="AA17" s="109"/>
      <c r="AB17" s="109"/>
      <c r="AC17" s="109"/>
      <c r="AD17" s="109"/>
      <c r="AE17" s="109" t="s">
        <v>97</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x14ac:dyDescent="0.25">
      <c r="A18" s="110">
        <v>10</v>
      </c>
      <c r="B18" s="110" t="s">
        <v>113</v>
      </c>
      <c r="C18" s="140" t="s">
        <v>114</v>
      </c>
      <c r="D18" s="116" t="s">
        <v>93</v>
      </c>
      <c r="E18" s="122">
        <v>27.564</v>
      </c>
      <c r="F18" s="124"/>
      <c r="G18" s="124"/>
      <c r="H18" s="124">
        <v>0</v>
      </c>
      <c r="I18" s="124">
        <f t="shared" si="0"/>
        <v>0</v>
      </c>
      <c r="J18" s="124">
        <v>365.5</v>
      </c>
      <c r="K18" s="124">
        <f t="shared" si="1"/>
        <v>10074.64</v>
      </c>
      <c r="L18" s="124">
        <v>0</v>
      </c>
      <c r="M18" s="124">
        <f t="shared" si="2"/>
        <v>0</v>
      </c>
      <c r="N18" s="117">
        <v>0</v>
      </c>
      <c r="O18" s="117">
        <f t="shared" si="3"/>
        <v>0</v>
      </c>
      <c r="P18" s="117">
        <v>0</v>
      </c>
      <c r="Q18" s="117">
        <f t="shared" si="4"/>
        <v>0</v>
      </c>
      <c r="R18" s="117"/>
      <c r="S18" s="117"/>
      <c r="T18" s="118">
        <v>0.626</v>
      </c>
      <c r="U18" s="117">
        <f t="shared" si="5"/>
        <v>17.260000000000002</v>
      </c>
      <c r="V18" s="109"/>
      <c r="W18" s="109"/>
      <c r="X18" s="109"/>
      <c r="Y18" s="109"/>
      <c r="Z18" s="109"/>
      <c r="AA18" s="109"/>
      <c r="AB18" s="109"/>
      <c r="AC18" s="109"/>
      <c r="AD18" s="109"/>
      <c r="AE18" s="109" t="s">
        <v>97</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115</v>
      </c>
      <c r="C19" s="140" t="s">
        <v>116</v>
      </c>
      <c r="D19" s="116" t="s">
        <v>93</v>
      </c>
      <c r="E19" s="122">
        <v>18.643000000000001</v>
      </c>
      <c r="F19" s="124"/>
      <c r="G19" s="124"/>
      <c r="H19" s="124">
        <v>0</v>
      </c>
      <c r="I19" s="124">
        <f t="shared" si="0"/>
        <v>0</v>
      </c>
      <c r="J19" s="124">
        <v>43.5</v>
      </c>
      <c r="K19" s="124">
        <f t="shared" si="1"/>
        <v>810.97</v>
      </c>
      <c r="L19" s="124">
        <v>0</v>
      </c>
      <c r="M19" s="124">
        <f t="shared" si="2"/>
        <v>0</v>
      </c>
      <c r="N19" s="117">
        <v>0</v>
      </c>
      <c r="O19" s="117">
        <f t="shared" si="3"/>
        <v>0</v>
      </c>
      <c r="P19" s="117">
        <v>0</v>
      </c>
      <c r="Q19" s="117">
        <f t="shared" si="4"/>
        <v>0</v>
      </c>
      <c r="R19" s="117"/>
      <c r="S19" s="117"/>
      <c r="T19" s="118">
        <v>8.6999999999999994E-2</v>
      </c>
      <c r="U19" s="117">
        <f t="shared" si="5"/>
        <v>1.62</v>
      </c>
      <c r="V19" s="109"/>
      <c r="W19" s="109"/>
      <c r="X19" s="109"/>
      <c r="Y19" s="109"/>
      <c r="Z19" s="109"/>
      <c r="AA19" s="109"/>
      <c r="AB19" s="109"/>
      <c r="AC19" s="109"/>
      <c r="AD19" s="109"/>
      <c r="AE19" s="109" t="s">
        <v>97</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117</v>
      </c>
      <c r="C20" s="140" t="s">
        <v>118</v>
      </c>
      <c r="D20" s="116" t="s">
        <v>93</v>
      </c>
      <c r="E20" s="122">
        <v>8.2349999999999994</v>
      </c>
      <c r="F20" s="124"/>
      <c r="G20" s="124"/>
      <c r="H20" s="124">
        <v>0</v>
      </c>
      <c r="I20" s="124">
        <f t="shared" si="0"/>
        <v>0</v>
      </c>
      <c r="J20" s="124">
        <v>218</v>
      </c>
      <c r="K20" s="124">
        <f t="shared" si="1"/>
        <v>1795.23</v>
      </c>
      <c r="L20" s="124">
        <v>0</v>
      </c>
      <c r="M20" s="124">
        <f t="shared" si="2"/>
        <v>0</v>
      </c>
      <c r="N20" s="117">
        <v>0</v>
      </c>
      <c r="O20" s="117">
        <f t="shared" si="3"/>
        <v>0</v>
      </c>
      <c r="P20" s="117">
        <v>0</v>
      </c>
      <c r="Q20" s="117">
        <f t="shared" si="4"/>
        <v>0</v>
      </c>
      <c r="R20" s="117"/>
      <c r="S20" s="117"/>
      <c r="T20" s="118">
        <v>5.1999999999999998E-3</v>
      </c>
      <c r="U20" s="117">
        <f t="shared" si="5"/>
        <v>0.04</v>
      </c>
      <c r="V20" s="109"/>
      <c r="W20" s="109"/>
      <c r="X20" s="109"/>
      <c r="Y20" s="109"/>
      <c r="Z20" s="109"/>
      <c r="AA20" s="109"/>
      <c r="AB20" s="109"/>
      <c r="AC20" s="109"/>
      <c r="AD20" s="109"/>
      <c r="AE20" s="109" t="s">
        <v>97</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x14ac:dyDescent="0.25">
      <c r="A21" s="110">
        <v>13</v>
      </c>
      <c r="B21" s="110" t="s">
        <v>119</v>
      </c>
      <c r="C21" s="140" t="s">
        <v>120</v>
      </c>
      <c r="D21" s="116" t="s">
        <v>93</v>
      </c>
      <c r="E21" s="122">
        <v>73.897499999999994</v>
      </c>
      <c r="F21" s="124"/>
      <c r="G21" s="124"/>
      <c r="H21" s="124">
        <v>0</v>
      </c>
      <c r="I21" s="124">
        <f t="shared" si="0"/>
        <v>0</v>
      </c>
      <c r="J21" s="124">
        <v>21.2</v>
      </c>
      <c r="K21" s="124">
        <f t="shared" si="1"/>
        <v>1566.63</v>
      </c>
      <c r="L21" s="124">
        <v>0</v>
      </c>
      <c r="M21" s="124">
        <f t="shared" si="2"/>
        <v>0</v>
      </c>
      <c r="N21" s="117">
        <v>0</v>
      </c>
      <c r="O21" s="117">
        <f t="shared" si="3"/>
        <v>0</v>
      </c>
      <c r="P21" s="117">
        <v>0</v>
      </c>
      <c r="Q21" s="117">
        <f t="shared" si="4"/>
        <v>0</v>
      </c>
      <c r="R21" s="117"/>
      <c r="S21" s="117"/>
      <c r="T21" s="118">
        <v>0</v>
      </c>
      <c r="U21" s="117">
        <f t="shared" si="5"/>
        <v>0</v>
      </c>
      <c r="V21" s="109"/>
      <c r="W21" s="109"/>
      <c r="X21" s="109"/>
      <c r="Y21" s="109"/>
      <c r="Z21" s="109"/>
      <c r="AA21" s="109"/>
      <c r="AB21" s="109"/>
      <c r="AC21" s="109"/>
      <c r="AD21" s="109"/>
      <c r="AE21" s="109" t="s">
        <v>94</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x14ac:dyDescent="0.25">
      <c r="A22" s="110">
        <v>14</v>
      </c>
      <c r="B22" s="110" t="s">
        <v>121</v>
      </c>
      <c r="C22" s="140" t="s">
        <v>122</v>
      </c>
      <c r="D22" s="116" t="s">
        <v>93</v>
      </c>
      <c r="E22" s="122">
        <v>27.564</v>
      </c>
      <c r="F22" s="124"/>
      <c r="G22" s="124"/>
      <c r="H22" s="124">
        <v>0</v>
      </c>
      <c r="I22" s="124">
        <f t="shared" si="0"/>
        <v>0</v>
      </c>
      <c r="J22" s="124">
        <v>274</v>
      </c>
      <c r="K22" s="124">
        <f t="shared" si="1"/>
        <v>7552.54</v>
      </c>
      <c r="L22" s="124">
        <v>0</v>
      </c>
      <c r="M22" s="124">
        <f t="shared" si="2"/>
        <v>0</v>
      </c>
      <c r="N22" s="117">
        <v>0</v>
      </c>
      <c r="O22" s="117">
        <f t="shared" si="3"/>
        <v>0</v>
      </c>
      <c r="P22" s="117">
        <v>0</v>
      </c>
      <c r="Q22" s="117">
        <f t="shared" si="4"/>
        <v>0</v>
      </c>
      <c r="R22" s="117"/>
      <c r="S22" s="117"/>
      <c r="T22" s="118">
        <v>0.65200000000000002</v>
      </c>
      <c r="U22" s="117">
        <f t="shared" si="5"/>
        <v>17.97</v>
      </c>
      <c r="V22" s="109"/>
      <c r="W22" s="109"/>
      <c r="X22" s="109"/>
      <c r="Y22" s="109"/>
      <c r="Z22" s="109"/>
      <c r="AA22" s="109"/>
      <c r="AB22" s="109"/>
      <c r="AC22" s="109"/>
      <c r="AD22" s="109"/>
      <c r="AE22" s="109" t="s">
        <v>97</v>
      </c>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x14ac:dyDescent="0.25">
      <c r="A23" s="110">
        <v>15</v>
      </c>
      <c r="B23" s="110" t="s">
        <v>123</v>
      </c>
      <c r="C23" s="140" t="s">
        <v>124</v>
      </c>
      <c r="D23" s="116" t="s">
        <v>125</v>
      </c>
      <c r="E23" s="122">
        <v>26.864000000000001</v>
      </c>
      <c r="F23" s="124"/>
      <c r="G23" s="124"/>
      <c r="H23" s="124">
        <v>0</v>
      </c>
      <c r="I23" s="124">
        <f t="shared" si="0"/>
        <v>0</v>
      </c>
      <c r="J23" s="124">
        <v>330</v>
      </c>
      <c r="K23" s="124">
        <f t="shared" si="1"/>
        <v>8865.1200000000008</v>
      </c>
      <c r="L23" s="124">
        <v>0</v>
      </c>
      <c r="M23" s="124">
        <f t="shared" si="2"/>
        <v>0</v>
      </c>
      <c r="N23" s="117">
        <v>0</v>
      </c>
      <c r="O23" s="117">
        <f t="shared" si="3"/>
        <v>0</v>
      </c>
      <c r="P23" s="117">
        <v>0</v>
      </c>
      <c r="Q23" s="117">
        <f t="shared" si="4"/>
        <v>0</v>
      </c>
      <c r="R23" s="117"/>
      <c r="S23" s="117"/>
      <c r="T23" s="118">
        <v>0</v>
      </c>
      <c r="U23" s="117">
        <f t="shared" si="5"/>
        <v>0</v>
      </c>
      <c r="V23" s="109"/>
      <c r="W23" s="109"/>
      <c r="X23" s="109"/>
      <c r="Y23" s="109"/>
      <c r="Z23" s="109"/>
      <c r="AA23" s="109"/>
      <c r="AB23" s="109"/>
      <c r="AC23" s="109"/>
      <c r="AD23" s="109"/>
      <c r="AE23" s="109" t="s">
        <v>97</v>
      </c>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x14ac:dyDescent="0.25">
      <c r="A24" s="110">
        <v>16</v>
      </c>
      <c r="B24" s="110" t="s">
        <v>126</v>
      </c>
      <c r="C24" s="140" t="s">
        <v>127</v>
      </c>
      <c r="D24" s="116" t="s">
        <v>128</v>
      </c>
      <c r="E24" s="122">
        <v>4</v>
      </c>
      <c r="F24" s="124"/>
      <c r="G24" s="124"/>
      <c r="H24" s="124">
        <v>17.95</v>
      </c>
      <c r="I24" s="124">
        <f t="shared" si="0"/>
        <v>71.8</v>
      </c>
      <c r="J24" s="124">
        <v>85.05</v>
      </c>
      <c r="K24" s="124">
        <f t="shared" si="1"/>
        <v>340.2</v>
      </c>
      <c r="L24" s="124">
        <v>0</v>
      </c>
      <c r="M24" s="124">
        <f t="shared" si="2"/>
        <v>0</v>
      </c>
      <c r="N24" s="117">
        <v>6.9999999999999999E-4</v>
      </c>
      <c r="O24" s="117">
        <f t="shared" si="3"/>
        <v>2.8E-3</v>
      </c>
      <c r="P24" s="117">
        <v>0</v>
      </c>
      <c r="Q24" s="117">
        <f t="shared" si="4"/>
        <v>0</v>
      </c>
      <c r="R24" s="117"/>
      <c r="S24" s="117"/>
      <c r="T24" s="118">
        <v>0.156</v>
      </c>
      <c r="U24" s="117">
        <f t="shared" si="5"/>
        <v>0.62</v>
      </c>
      <c r="V24" s="109"/>
      <c r="W24" s="109"/>
      <c r="X24" s="109"/>
      <c r="Y24" s="109"/>
      <c r="Z24" s="109"/>
      <c r="AA24" s="109"/>
      <c r="AB24" s="109"/>
      <c r="AC24" s="109"/>
      <c r="AD24" s="109"/>
      <c r="AE24" s="109" t="s">
        <v>97</v>
      </c>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x14ac:dyDescent="0.25">
      <c r="A25" s="110">
        <v>17</v>
      </c>
      <c r="B25" s="110" t="s">
        <v>129</v>
      </c>
      <c r="C25" s="140" t="s">
        <v>130</v>
      </c>
      <c r="D25" s="116" t="s">
        <v>128</v>
      </c>
      <c r="E25" s="122">
        <v>4</v>
      </c>
      <c r="F25" s="124"/>
      <c r="G25" s="124"/>
      <c r="H25" s="124">
        <v>0</v>
      </c>
      <c r="I25" s="124">
        <f t="shared" si="0"/>
        <v>0</v>
      </c>
      <c r="J25" s="124">
        <v>39.299999999999997</v>
      </c>
      <c r="K25" s="124">
        <f t="shared" si="1"/>
        <v>157.19999999999999</v>
      </c>
      <c r="L25" s="124">
        <v>0</v>
      </c>
      <c r="M25" s="124">
        <f t="shared" si="2"/>
        <v>0</v>
      </c>
      <c r="N25" s="117">
        <v>0</v>
      </c>
      <c r="O25" s="117">
        <f t="shared" si="3"/>
        <v>0</v>
      </c>
      <c r="P25" s="117">
        <v>0</v>
      </c>
      <c r="Q25" s="117">
        <f t="shared" si="4"/>
        <v>0</v>
      </c>
      <c r="R25" s="117"/>
      <c r="S25" s="117"/>
      <c r="T25" s="118">
        <v>9.5000000000000001E-2</v>
      </c>
      <c r="U25" s="117">
        <f t="shared" si="5"/>
        <v>0.38</v>
      </c>
      <c r="V25" s="109"/>
      <c r="W25" s="109"/>
      <c r="X25" s="109"/>
      <c r="Y25" s="109"/>
      <c r="Z25" s="109"/>
      <c r="AA25" s="109"/>
      <c r="AB25" s="109"/>
      <c r="AC25" s="109"/>
      <c r="AD25" s="109"/>
      <c r="AE25" s="109" t="s">
        <v>97</v>
      </c>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x14ac:dyDescent="0.25">
      <c r="A26" s="110">
        <v>18</v>
      </c>
      <c r="B26" s="110" t="s">
        <v>131</v>
      </c>
      <c r="C26" s="140" t="s">
        <v>132</v>
      </c>
      <c r="D26" s="116" t="s">
        <v>93</v>
      </c>
      <c r="E26" s="122">
        <v>24.422000000000001</v>
      </c>
      <c r="F26" s="124"/>
      <c r="G26" s="124"/>
      <c r="H26" s="124">
        <v>0</v>
      </c>
      <c r="I26" s="124">
        <f t="shared" si="0"/>
        <v>0</v>
      </c>
      <c r="J26" s="124">
        <v>125.5</v>
      </c>
      <c r="K26" s="124">
        <f t="shared" si="1"/>
        <v>3064.96</v>
      </c>
      <c r="L26" s="124">
        <v>0</v>
      </c>
      <c r="M26" s="124">
        <f t="shared" si="2"/>
        <v>0</v>
      </c>
      <c r="N26" s="117">
        <v>0</v>
      </c>
      <c r="O26" s="117">
        <f t="shared" si="3"/>
        <v>0</v>
      </c>
      <c r="P26" s="117">
        <v>0</v>
      </c>
      <c r="Q26" s="117">
        <f t="shared" si="4"/>
        <v>0</v>
      </c>
      <c r="R26" s="117"/>
      <c r="S26" s="117"/>
      <c r="T26" s="118">
        <v>0.20200000000000001</v>
      </c>
      <c r="U26" s="117">
        <f t="shared" si="5"/>
        <v>4.93</v>
      </c>
      <c r="V26" s="109"/>
      <c r="W26" s="109"/>
      <c r="X26" s="109"/>
      <c r="Y26" s="109"/>
      <c r="Z26" s="109"/>
      <c r="AA26" s="109"/>
      <c r="AB26" s="109"/>
      <c r="AC26" s="109"/>
      <c r="AD26" s="109"/>
      <c r="AE26" s="109" t="s">
        <v>97</v>
      </c>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x14ac:dyDescent="0.25">
      <c r="A27" s="110">
        <v>19</v>
      </c>
      <c r="B27" s="110" t="s">
        <v>133</v>
      </c>
      <c r="C27" s="140" t="s">
        <v>134</v>
      </c>
      <c r="D27" s="116" t="s">
        <v>93</v>
      </c>
      <c r="E27" s="122">
        <v>1.2</v>
      </c>
      <c r="F27" s="124"/>
      <c r="G27" s="124"/>
      <c r="H27" s="124">
        <v>0</v>
      </c>
      <c r="I27" s="124">
        <f t="shared" si="0"/>
        <v>0</v>
      </c>
      <c r="J27" s="124">
        <v>1022</v>
      </c>
      <c r="K27" s="124">
        <f t="shared" si="1"/>
        <v>1226.4000000000001</v>
      </c>
      <c r="L27" s="124">
        <v>0</v>
      </c>
      <c r="M27" s="124">
        <f t="shared" si="2"/>
        <v>0</v>
      </c>
      <c r="N27" s="117">
        <v>0</v>
      </c>
      <c r="O27" s="117">
        <f t="shared" si="3"/>
        <v>0</v>
      </c>
      <c r="P27" s="117">
        <v>0</v>
      </c>
      <c r="Q27" s="117">
        <f t="shared" si="4"/>
        <v>0</v>
      </c>
      <c r="R27" s="117"/>
      <c r="S27" s="117"/>
      <c r="T27" s="118">
        <v>2.601</v>
      </c>
      <c r="U27" s="117">
        <f t="shared" si="5"/>
        <v>3.12</v>
      </c>
      <c r="V27" s="109"/>
      <c r="W27" s="109"/>
      <c r="X27" s="109"/>
      <c r="Y27" s="109"/>
      <c r="Z27" s="109"/>
      <c r="AA27" s="109"/>
      <c r="AB27" s="109"/>
      <c r="AC27" s="109"/>
      <c r="AD27" s="109"/>
      <c r="AE27" s="109" t="s">
        <v>94</v>
      </c>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x14ac:dyDescent="0.25">
      <c r="A28" s="111" t="s">
        <v>89</v>
      </c>
      <c r="B28" s="111" t="s">
        <v>47</v>
      </c>
      <c r="C28" s="141" t="s">
        <v>48</v>
      </c>
      <c r="D28" s="119"/>
      <c r="E28" s="123"/>
      <c r="F28" s="125"/>
      <c r="G28" s="125"/>
      <c r="H28" s="125"/>
      <c r="I28" s="125">
        <f>SUM(I29:I30)</f>
        <v>2954.42</v>
      </c>
      <c r="J28" s="125"/>
      <c r="K28" s="125">
        <f>SUM(K29:K30)</f>
        <v>4499.74</v>
      </c>
      <c r="L28" s="125"/>
      <c r="M28" s="125">
        <f>SUM(M29:M30)</f>
        <v>0</v>
      </c>
      <c r="N28" s="120"/>
      <c r="O28" s="120">
        <f>SUM(O29:O30)</f>
        <v>5.68201</v>
      </c>
      <c r="P28" s="120"/>
      <c r="Q28" s="120">
        <f>SUM(Q29:Q30)</f>
        <v>0</v>
      </c>
      <c r="R28" s="120"/>
      <c r="S28" s="120"/>
      <c r="T28" s="121"/>
      <c r="U28" s="120">
        <f>SUM(U29:U30)</f>
        <v>11.049999999999999</v>
      </c>
      <c r="AE28" t="s">
        <v>90</v>
      </c>
    </row>
    <row r="29" spans="1:60" outlineLevel="1" x14ac:dyDescent="0.25">
      <c r="A29" s="110">
        <v>20</v>
      </c>
      <c r="B29" s="110" t="s">
        <v>135</v>
      </c>
      <c r="C29" s="140" t="s">
        <v>136</v>
      </c>
      <c r="D29" s="116" t="s">
        <v>125</v>
      </c>
      <c r="E29" s="122">
        <v>13.02</v>
      </c>
      <c r="F29" s="124"/>
      <c r="G29" s="124"/>
      <c r="H29" s="124">
        <v>223.97</v>
      </c>
      <c r="I29" s="124">
        <f>ROUND(E29*H29,2)</f>
        <v>2916.09</v>
      </c>
      <c r="J29" s="124">
        <v>317.02999999999997</v>
      </c>
      <c r="K29" s="124">
        <f>ROUND(E29*J29,2)</f>
        <v>4127.7299999999996</v>
      </c>
      <c r="L29" s="124">
        <v>0</v>
      </c>
      <c r="M29" s="124">
        <f>G29*(1+L29/100)</f>
        <v>0</v>
      </c>
      <c r="N29" s="117">
        <v>0.43625000000000003</v>
      </c>
      <c r="O29" s="117">
        <f>ROUND(E29*N29,5)</f>
        <v>5.6799799999999996</v>
      </c>
      <c r="P29" s="117">
        <v>0</v>
      </c>
      <c r="Q29" s="117">
        <f>ROUND(E29*P29,5)</f>
        <v>0</v>
      </c>
      <c r="R29" s="117"/>
      <c r="S29" s="117"/>
      <c r="T29" s="118">
        <v>0.78363000000000005</v>
      </c>
      <c r="U29" s="117">
        <f>ROUND(E29*T29,2)</f>
        <v>10.199999999999999</v>
      </c>
      <c r="V29" s="109"/>
      <c r="W29" s="109"/>
      <c r="X29" s="109"/>
      <c r="Y29" s="109"/>
      <c r="Z29" s="109"/>
      <c r="AA29" s="109"/>
      <c r="AB29" s="109"/>
      <c r="AC29" s="109"/>
      <c r="AD29" s="109"/>
      <c r="AE29" s="109" t="s">
        <v>94</v>
      </c>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x14ac:dyDescent="0.25">
      <c r="A30" s="110">
        <v>21</v>
      </c>
      <c r="B30" s="110" t="s">
        <v>137</v>
      </c>
      <c r="C30" s="140" t="s">
        <v>138</v>
      </c>
      <c r="D30" s="116" t="s">
        <v>128</v>
      </c>
      <c r="E30" s="122">
        <v>11.273</v>
      </c>
      <c r="F30" s="124"/>
      <c r="G30" s="124"/>
      <c r="H30" s="124">
        <v>3.4</v>
      </c>
      <c r="I30" s="124">
        <f>ROUND(E30*H30,2)</f>
        <v>38.33</v>
      </c>
      <c r="J30" s="124">
        <v>33</v>
      </c>
      <c r="K30" s="124">
        <f>ROUND(E30*J30,2)</f>
        <v>372.01</v>
      </c>
      <c r="L30" s="124">
        <v>0</v>
      </c>
      <c r="M30" s="124">
        <f>G30*(1+L30/100)</f>
        <v>0</v>
      </c>
      <c r="N30" s="117">
        <v>1.8000000000000001E-4</v>
      </c>
      <c r="O30" s="117">
        <f>ROUND(E30*N30,5)</f>
        <v>2.0300000000000001E-3</v>
      </c>
      <c r="P30" s="117">
        <v>0</v>
      </c>
      <c r="Q30" s="117">
        <f>ROUND(E30*P30,5)</f>
        <v>0</v>
      </c>
      <c r="R30" s="117"/>
      <c r="S30" s="117"/>
      <c r="T30" s="118">
        <v>7.4999999999999997E-2</v>
      </c>
      <c r="U30" s="117">
        <f>ROUND(E30*T30,2)</f>
        <v>0.85</v>
      </c>
      <c r="V30" s="109"/>
      <c r="W30" s="109"/>
      <c r="X30" s="109"/>
      <c r="Y30" s="109"/>
      <c r="Z30" s="109"/>
      <c r="AA30" s="109"/>
      <c r="AB30" s="109"/>
      <c r="AC30" s="109"/>
      <c r="AD30" s="109"/>
      <c r="AE30" s="109" t="s">
        <v>97</v>
      </c>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x14ac:dyDescent="0.25">
      <c r="A31" s="111" t="s">
        <v>89</v>
      </c>
      <c r="B31" s="111" t="s">
        <v>49</v>
      </c>
      <c r="C31" s="141" t="s">
        <v>50</v>
      </c>
      <c r="D31" s="119"/>
      <c r="E31" s="123"/>
      <c r="F31" s="125"/>
      <c r="G31" s="125"/>
      <c r="H31" s="125"/>
      <c r="I31" s="125">
        <f>SUM(I32:I32)</f>
        <v>804.4</v>
      </c>
      <c r="J31" s="125"/>
      <c r="K31" s="125">
        <f>SUM(K32:K32)</f>
        <v>849.28</v>
      </c>
      <c r="L31" s="125"/>
      <c r="M31" s="125">
        <f>SUM(M32:M32)</f>
        <v>0</v>
      </c>
      <c r="N31" s="120"/>
      <c r="O31" s="120">
        <f>SUM(O32:O32)</f>
        <v>2.4523299999999999</v>
      </c>
      <c r="P31" s="120"/>
      <c r="Q31" s="120">
        <f>SUM(Q32:Q32)</f>
        <v>0</v>
      </c>
      <c r="R31" s="120"/>
      <c r="S31" s="120"/>
      <c r="T31" s="121"/>
      <c r="U31" s="120">
        <f>SUM(U32:U32)</f>
        <v>2.2000000000000002</v>
      </c>
      <c r="AE31" t="s">
        <v>90</v>
      </c>
    </row>
    <row r="32" spans="1:60" outlineLevel="1" x14ac:dyDescent="0.25">
      <c r="A32" s="110">
        <v>22</v>
      </c>
      <c r="B32" s="110" t="s">
        <v>139</v>
      </c>
      <c r="C32" s="140" t="s">
        <v>140</v>
      </c>
      <c r="D32" s="116" t="s">
        <v>93</v>
      </c>
      <c r="E32" s="122">
        <v>1.2969999999999999</v>
      </c>
      <c r="F32" s="124"/>
      <c r="G32" s="124"/>
      <c r="H32" s="124">
        <v>620.20000000000005</v>
      </c>
      <c r="I32" s="124">
        <f>ROUND(E32*H32,2)</f>
        <v>804.4</v>
      </c>
      <c r="J32" s="124">
        <v>654.79999999999995</v>
      </c>
      <c r="K32" s="124">
        <f>ROUND(E32*J32,2)</f>
        <v>849.28</v>
      </c>
      <c r="L32" s="124">
        <v>0</v>
      </c>
      <c r="M32" s="124">
        <f>G32*(1+L32/100)</f>
        <v>0</v>
      </c>
      <c r="N32" s="117">
        <v>1.8907700000000001</v>
      </c>
      <c r="O32" s="117">
        <f>ROUND(E32*N32,5)</f>
        <v>2.4523299999999999</v>
      </c>
      <c r="P32" s="117">
        <v>0</v>
      </c>
      <c r="Q32" s="117">
        <f>ROUND(E32*P32,5)</f>
        <v>0</v>
      </c>
      <c r="R32" s="117"/>
      <c r="S32" s="117"/>
      <c r="T32" s="118">
        <v>1.6950000000000001</v>
      </c>
      <c r="U32" s="117">
        <f>ROUND(E32*T32,2)</f>
        <v>2.2000000000000002</v>
      </c>
      <c r="V32" s="109"/>
      <c r="W32" s="109"/>
      <c r="X32" s="109"/>
      <c r="Y32" s="109"/>
      <c r="Z32" s="109"/>
      <c r="AA32" s="109"/>
      <c r="AB32" s="109"/>
      <c r="AC32" s="109"/>
      <c r="AD32" s="109"/>
      <c r="AE32" s="109" t="s">
        <v>97</v>
      </c>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x14ac:dyDescent="0.25">
      <c r="A33" s="111" t="s">
        <v>89</v>
      </c>
      <c r="B33" s="111" t="s">
        <v>51</v>
      </c>
      <c r="C33" s="141" t="s">
        <v>52</v>
      </c>
      <c r="D33" s="119"/>
      <c r="E33" s="123"/>
      <c r="F33" s="125"/>
      <c r="G33" s="125"/>
      <c r="H33" s="125"/>
      <c r="I33" s="125">
        <f>SUM(I34:I34)</f>
        <v>0</v>
      </c>
      <c r="J33" s="125"/>
      <c r="K33" s="125">
        <f>SUM(K34:K34)</f>
        <v>521.11</v>
      </c>
      <c r="L33" s="125"/>
      <c r="M33" s="125">
        <f>SUM(M34:M34)</f>
        <v>0</v>
      </c>
      <c r="N33" s="120"/>
      <c r="O33" s="120">
        <f>SUM(O34:O34)</f>
        <v>0</v>
      </c>
      <c r="P33" s="120"/>
      <c r="Q33" s="120">
        <f>SUM(Q34:Q34)</f>
        <v>0</v>
      </c>
      <c r="R33" s="120"/>
      <c r="S33" s="120"/>
      <c r="T33" s="121"/>
      <c r="U33" s="120">
        <f>SUM(U34:U34)</f>
        <v>1.18</v>
      </c>
      <c r="AE33" t="s">
        <v>90</v>
      </c>
    </row>
    <row r="34" spans="1:60" outlineLevel="1" x14ac:dyDescent="0.25">
      <c r="A34" s="110">
        <v>23</v>
      </c>
      <c r="B34" s="110" t="s">
        <v>141</v>
      </c>
      <c r="C34" s="140" t="s">
        <v>142</v>
      </c>
      <c r="D34" s="116" t="s">
        <v>128</v>
      </c>
      <c r="E34" s="122">
        <v>12.962999999999999</v>
      </c>
      <c r="F34" s="124"/>
      <c r="G34" s="124"/>
      <c r="H34" s="124">
        <v>0</v>
      </c>
      <c r="I34" s="124">
        <f>ROUND(E34*H34,2)</f>
        <v>0</v>
      </c>
      <c r="J34" s="124">
        <v>40.200000000000003</v>
      </c>
      <c r="K34" s="124">
        <f>ROUND(E34*J34,2)</f>
        <v>521.11</v>
      </c>
      <c r="L34" s="124">
        <v>0</v>
      </c>
      <c r="M34" s="124">
        <f>G34*(1+L34/100)</f>
        <v>0</v>
      </c>
      <c r="N34" s="117">
        <v>0</v>
      </c>
      <c r="O34" s="117">
        <f>ROUND(E34*N34,5)</f>
        <v>0</v>
      </c>
      <c r="P34" s="117">
        <v>0</v>
      </c>
      <c r="Q34" s="117">
        <f>ROUND(E34*P34,5)</f>
        <v>0</v>
      </c>
      <c r="R34" s="117"/>
      <c r="S34" s="117"/>
      <c r="T34" s="118">
        <v>9.0999999999999998E-2</v>
      </c>
      <c r="U34" s="117">
        <f>ROUND(E34*T34,2)</f>
        <v>1.18</v>
      </c>
      <c r="V34" s="109"/>
      <c r="W34" s="109"/>
      <c r="X34" s="109"/>
      <c r="Y34" s="109"/>
      <c r="Z34" s="109"/>
      <c r="AA34" s="109"/>
      <c r="AB34" s="109"/>
      <c r="AC34" s="109"/>
      <c r="AD34" s="109"/>
      <c r="AE34" s="109" t="s">
        <v>97</v>
      </c>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x14ac:dyDescent="0.25">
      <c r="A35" s="111" t="s">
        <v>89</v>
      </c>
      <c r="B35" s="111" t="s">
        <v>53</v>
      </c>
      <c r="C35" s="141" t="s">
        <v>54</v>
      </c>
      <c r="D35" s="119"/>
      <c r="E35" s="123"/>
      <c r="F35" s="125"/>
      <c r="G35" s="125"/>
      <c r="H35" s="125"/>
      <c r="I35" s="125">
        <f>SUM(I36:I40)</f>
        <v>10457.77</v>
      </c>
      <c r="J35" s="125"/>
      <c r="K35" s="125">
        <f>SUM(K36:K40)</f>
        <v>1583.74</v>
      </c>
      <c r="L35" s="125"/>
      <c r="M35" s="125">
        <f>SUM(M36:M40)</f>
        <v>0</v>
      </c>
      <c r="N35" s="120"/>
      <c r="O35" s="120">
        <f>SUM(O36:O40)</f>
        <v>3.5180000000000003E-2</v>
      </c>
      <c r="P35" s="120"/>
      <c r="Q35" s="120">
        <f>SUM(Q36:Q40)</f>
        <v>0</v>
      </c>
      <c r="R35" s="120"/>
      <c r="S35" s="120"/>
      <c r="T35" s="121"/>
      <c r="U35" s="120">
        <f>SUM(U36:U40)</f>
        <v>0.86999999999999988</v>
      </c>
      <c r="AE35" t="s">
        <v>90</v>
      </c>
    </row>
    <row r="36" spans="1:60" outlineLevel="1" x14ac:dyDescent="0.25">
      <c r="A36" s="110">
        <v>24</v>
      </c>
      <c r="B36" s="110" t="s">
        <v>143</v>
      </c>
      <c r="C36" s="140" t="s">
        <v>144</v>
      </c>
      <c r="D36" s="116" t="s">
        <v>145</v>
      </c>
      <c r="E36" s="122">
        <v>10.5</v>
      </c>
      <c r="F36" s="124"/>
      <c r="G36" s="124"/>
      <c r="H36" s="124">
        <v>0.13</v>
      </c>
      <c r="I36" s="124">
        <f>ROUND(E36*H36,2)</f>
        <v>1.37</v>
      </c>
      <c r="J36" s="124">
        <v>142.87</v>
      </c>
      <c r="K36" s="124">
        <f>ROUND(E36*J36,2)</f>
        <v>1500.14</v>
      </c>
      <c r="L36" s="124">
        <v>0</v>
      </c>
      <c r="M36" s="124">
        <f>G36*(1+L36/100)</f>
        <v>0</v>
      </c>
      <c r="N36" s="117">
        <v>0</v>
      </c>
      <c r="O36" s="117">
        <f>ROUND(E36*N36,5)</f>
        <v>0</v>
      </c>
      <c r="P36" s="117">
        <v>0</v>
      </c>
      <c r="Q36" s="117">
        <f>ROUND(E36*P36,5)</f>
        <v>0</v>
      </c>
      <c r="R36" s="117"/>
      <c r="S36" s="117"/>
      <c r="T36" s="118">
        <v>6.6000000000000003E-2</v>
      </c>
      <c r="U36" s="117">
        <f>ROUND(E36*T36,2)</f>
        <v>0.69</v>
      </c>
      <c r="V36" s="109"/>
      <c r="W36" s="109"/>
      <c r="X36" s="109"/>
      <c r="Y36" s="109"/>
      <c r="Z36" s="109"/>
      <c r="AA36" s="109"/>
      <c r="AB36" s="109"/>
      <c r="AC36" s="109"/>
      <c r="AD36" s="109"/>
      <c r="AE36" s="109" t="s">
        <v>97</v>
      </c>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x14ac:dyDescent="0.25">
      <c r="A37" s="110">
        <v>25</v>
      </c>
      <c r="B37" s="110" t="s">
        <v>146</v>
      </c>
      <c r="C37" s="140" t="s">
        <v>147</v>
      </c>
      <c r="D37" s="116" t="s">
        <v>148</v>
      </c>
      <c r="E37" s="122">
        <v>1</v>
      </c>
      <c r="F37" s="124"/>
      <c r="G37" s="124"/>
      <c r="H37" s="124">
        <v>0.4</v>
      </c>
      <c r="I37" s="124">
        <f>ROUND(E37*H37,2)</f>
        <v>0.4</v>
      </c>
      <c r="J37" s="124">
        <v>83.6</v>
      </c>
      <c r="K37" s="124">
        <f>ROUND(E37*J37,2)</f>
        <v>83.6</v>
      </c>
      <c r="L37" s="124">
        <v>0</v>
      </c>
      <c r="M37" s="124">
        <f>G37*(1+L37/100)</f>
        <v>0</v>
      </c>
      <c r="N37" s="117">
        <v>1.0000000000000001E-5</v>
      </c>
      <c r="O37" s="117">
        <f>ROUND(E37*N37,5)</f>
        <v>1.0000000000000001E-5</v>
      </c>
      <c r="P37" s="117">
        <v>0</v>
      </c>
      <c r="Q37" s="117">
        <f>ROUND(E37*P37,5)</f>
        <v>0</v>
      </c>
      <c r="R37" s="117"/>
      <c r="S37" s="117"/>
      <c r="T37" s="118">
        <v>0.17599999999999999</v>
      </c>
      <c r="U37" s="117">
        <f>ROUND(E37*T37,2)</f>
        <v>0.18</v>
      </c>
      <c r="V37" s="109"/>
      <c r="W37" s="109"/>
      <c r="X37" s="109"/>
      <c r="Y37" s="109"/>
      <c r="Z37" s="109"/>
      <c r="AA37" s="109"/>
      <c r="AB37" s="109"/>
      <c r="AC37" s="109"/>
      <c r="AD37" s="109"/>
      <c r="AE37" s="109" t="s">
        <v>97</v>
      </c>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x14ac:dyDescent="0.25">
      <c r="A38" s="110">
        <v>26</v>
      </c>
      <c r="B38" s="110" t="s">
        <v>149</v>
      </c>
      <c r="C38" s="140" t="s">
        <v>150</v>
      </c>
      <c r="D38" s="116" t="s">
        <v>148</v>
      </c>
      <c r="E38" s="122">
        <v>10.5</v>
      </c>
      <c r="F38" s="124"/>
      <c r="G38" s="124"/>
      <c r="H38" s="124">
        <v>638</v>
      </c>
      <c r="I38" s="124">
        <f>ROUND(E38*H38,2)</f>
        <v>6699</v>
      </c>
      <c r="J38" s="124">
        <v>0</v>
      </c>
      <c r="K38" s="124">
        <f>ROUND(E38*J38,2)</f>
        <v>0</v>
      </c>
      <c r="L38" s="124">
        <v>0</v>
      </c>
      <c r="M38" s="124">
        <f>G38*(1+L38/100)</f>
        <v>0</v>
      </c>
      <c r="N38" s="117">
        <v>3.2100000000000002E-3</v>
      </c>
      <c r="O38" s="117">
        <f>ROUND(E38*N38,5)</f>
        <v>3.3709999999999997E-2</v>
      </c>
      <c r="P38" s="117">
        <v>0</v>
      </c>
      <c r="Q38" s="117">
        <f>ROUND(E38*P38,5)</f>
        <v>0</v>
      </c>
      <c r="R38" s="117"/>
      <c r="S38" s="117"/>
      <c r="T38" s="118">
        <v>0</v>
      </c>
      <c r="U38" s="117">
        <f>ROUND(E38*T38,2)</f>
        <v>0</v>
      </c>
      <c r="V38" s="109"/>
      <c r="W38" s="109"/>
      <c r="X38" s="109"/>
      <c r="Y38" s="109"/>
      <c r="Z38" s="109"/>
      <c r="AA38" s="109"/>
      <c r="AB38" s="109"/>
      <c r="AC38" s="109"/>
      <c r="AD38" s="109"/>
      <c r="AE38" s="109" t="s">
        <v>151</v>
      </c>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x14ac:dyDescent="0.25">
      <c r="A39" s="110">
        <v>27</v>
      </c>
      <c r="B39" s="110" t="s">
        <v>152</v>
      </c>
      <c r="C39" s="140" t="s">
        <v>153</v>
      </c>
      <c r="D39" s="116" t="s">
        <v>148</v>
      </c>
      <c r="E39" s="122">
        <v>1</v>
      </c>
      <c r="F39" s="124"/>
      <c r="G39" s="124"/>
      <c r="H39" s="124">
        <v>257</v>
      </c>
      <c r="I39" s="124">
        <f>ROUND(E39*H39,2)</f>
        <v>257</v>
      </c>
      <c r="J39" s="124">
        <v>0</v>
      </c>
      <c r="K39" s="124">
        <f>ROUND(E39*J39,2)</f>
        <v>0</v>
      </c>
      <c r="L39" s="124">
        <v>0</v>
      </c>
      <c r="M39" s="124">
        <f>G39*(1+L39/100)</f>
        <v>0</v>
      </c>
      <c r="N39" s="117">
        <v>6.6E-4</v>
      </c>
      <c r="O39" s="117">
        <f>ROUND(E39*N39,5)</f>
        <v>6.6E-4</v>
      </c>
      <c r="P39" s="117">
        <v>0</v>
      </c>
      <c r="Q39" s="117">
        <f>ROUND(E39*P39,5)</f>
        <v>0</v>
      </c>
      <c r="R39" s="117"/>
      <c r="S39" s="117"/>
      <c r="T39" s="118">
        <v>0</v>
      </c>
      <c r="U39" s="117">
        <f>ROUND(E39*T39,2)</f>
        <v>0</v>
      </c>
      <c r="V39" s="109"/>
      <c r="W39" s="109"/>
      <c r="X39" s="109"/>
      <c r="Y39" s="109"/>
      <c r="Z39" s="109"/>
      <c r="AA39" s="109"/>
      <c r="AB39" s="109"/>
      <c r="AC39" s="109"/>
      <c r="AD39" s="109"/>
      <c r="AE39" s="109" t="s">
        <v>151</v>
      </c>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x14ac:dyDescent="0.25">
      <c r="A40" s="110">
        <v>28</v>
      </c>
      <c r="B40" s="110" t="s">
        <v>154</v>
      </c>
      <c r="C40" s="140" t="s">
        <v>155</v>
      </c>
      <c r="D40" s="116" t="s">
        <v>148</v>
      </c>
      <c r="E40" s="122">
        <v>1</v>
      </c>
      <c r="F40" s="124"/>
      <c r="G40" s="124"/>
      <c r="H40" s="124">
        <v>3500</v>
      </c>
      <c r="I40" s="124">
        <f>ROUND(E40*H40,2)</f>
        <v>3500</v>
      </c>
      <c r="J40" s="124">
        <v>0</v>
      </c>
      <c r="K40" s="124">
        <f>ROUND(E40*J40,2)</f>
        <v>0</v>
      </c>
      <c r="L40" s="124">
        <v>0</v>
      </c>
      <c r="M40" s="124">
        <f>G40*(1+L40/100)</f>
        <v>0</v>
      </c>
      <c r="N40" s="117">
        <v>8.0000000000000004E-4</v>
      </c>
      <c r="O40" s="117">
        <f>ROUND(E40*N40,5)</f>
        <v>8.0000000000000004E-4</v>
      </c>
      <c r="P40" s="117">
        <v>0</v>
      </c>
      <c r="Q40" s="117">
        <f>ROUND(E40*P40,5)</f>
        <v>0</v>
      </c>
      <c r="R40" s="117"/>
      <c r="S40" s="117"/>
      <c r="T40" s="118">
        <v>0</v>
      </c>
      <c r="U40" s="117">
        <f>ROUND(E40*T40,2)</f>
        <v>0</v>
      </c>
      <c r="V40" s="109"/>
      <c r="W40" s="109"/>
      <c r="X40" s="109"/>
      <c r="Y40" s="109"/>
      <c r="Z40" s="109"/>
      <c r="AA40" s="109"/>
      <c r="AB40" s="109"/>
      <c r="AC40" s="109"/>
      <c r="AD40" s="109"/>
      <c r="AE40" s="109" t="s">
        <v>151</v>
      </c>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x14ac:dyDescent="0.25">
      <c r="A41" s="111" t="s">
        <v>89</v>
      </c>
      <c r="B41" s="111" t="s">
        <v>55</v>
      </c>
      <c r="C41" s="141" t="s">
        <v>56</v>
      </c>
      <c r="D41" s="119"/>
      <c r="E41" s="123"/>
      <c r="F41" s="125"/>
      <c r="G41" s="125"/>
      <c r="H41" s="125"/>
      <c r="I41" s="125">
        <f>SUM(I42:I42)</f>
        <v>0</v>
      </c>
      <c r="J41" s="125"/>
      <c r="K41" s="125">
        <f>SUM(K42:K42)</f>
        <v>19759.64</v>
      </c>
      <c r="L41" s="125"/>
      <c r="M41" s="125">
        <f>SUM(M42:M42)</f>
        <v>0</v>
      </c>
      <c r="N41" s="120"/>
      <c r="O41" s="120">
        <f>SUM(O42:O42)</f>
        <v>0</v>
      </c>
      <c r="P41" s="120"/>
      <c r="Q41" s="120">
        <f>SUM(Q42:Q42)</f>
        <v>0</v>
      </c>
      <c r="R41" s="120"/>
      <c r="S41" s="120"/>
      <c r="T41" s="121"/>
      <c r="U41" s="120">
        <f>SUM(U42:U42)</f>
        <v>0</v>
      </c>
      <c r="AE41" t="s">
        <v>90</v>
      </c>
    </row>
    <row r="42" spans="1:60" outlineLevel="1" x14ac:dyDescent="0.25">
      <c r="A42" s="110">
        <v>29</v>
      </c>
      <c r="B42" s="110" t="s">
        <v>156</v>
      </c>
      <c r="C42" s="140" t="s">
        <v>157</v>
      </c>
      <c r="D42" s="116" t="s">
        <v>125</v>
      </c>
      <c r="E42" s="122">
        <v>23.8643</v>
      </c>
      <c r="F42" s="124"/>
      <c r="G42" s="124"/>
      <c r="H42" s="124">
        <v>0</v>
      </c>
      <c r="I42" s="124">
        <f>ROUND(E42*H42,2)</f>
        <v>0</v>
      </c>
      <c r="J42" s="124">
        <v>828</v>
      </c>
      <c r="K42" s="124">
        <f>ROUND(E42*J42,2)</f>
        <v>19759.64</v>
      </c>
      <c r="L42" s="124">
        <v>0</v>
      </c>
      <c r="M42" s="124">
        <f>G42*(1+L42/100)</f>
        <v>0</v>
      </c>
      <c r="N42" s="117">
        <v>0</v>
      </c>
      <c r="O42" s="117">
        <f>ROUND(E42*N42,5)</f>
        <v>0</v>
      </c>
      <c r="P42" s="117">
        <v>0</v>
      </c>
      <c r="Q42" s="117">
        <f>ROUND(E42*P42,5)</f>
        <v>0</v>
      </c>
      <c r="R42" s="117"/>
      <c r="S42" s="117"/>
      <c r="T42" s="118">
        <v>0</v>
      </c>
      <c r="U42" s="117">
        <f>ROUND(E42*T42,2)</f>
        <v>0</v>
      </c>
      <c r="V42" s="109"/>
      <c r="W42" s="109"/>
      <c r="X42" s="109"/>
      <c r="Y42" s="109"/>
      <c r="Z42" s="109"/>
      <c r="AA42" s="109"/>
      <c r="AB42" s="109"/>
      <c r="AC42" s="109"/>
      <c r="AD42" s="109"/>
      <c r="AE42" s="109" t="s">
        <v>97</v>
      </c>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x14ac:dyDescent="0.25">
      <c r="A43" s="111" t="s">
        <v>89</v>
      </c>
      <c r="B43" s="111" t="s">
        <v>57</v>
      </c>
      <c r="C43" s="141" t="s">
        <v>58</v>
      </c>
      <c r="D43" s="119"/>
      <c r="E43" s="123"/>
      <c r="F43" s="125"/>
      <c r="G43" s="125"/>
      <c r="H43" s="125"/>
      <c r="I43" s="125">
        <f>SUM(I44:I46)</f>
        <v>390.78</v>
      </c>
      <c r="J43" s="125"/>
      <c r="K43" s="125">
        <f>SUM(K44:K46)</f>
        <v>3309.9700000000003</v>
      </c>
      <c r="L43" s="125"/>
      <c r="M43" s="125">
        <f>SUM(M44:M46)</f>
        <v>0</v>
      </c>
      <c r="N43" s="120"/>
      <c r="O43" s="120">
        <f>SUM(O44:O46)</f>
        <v>2.7299999999999998E-3</v>
      </c>
      <c r="P43" s="120"/>
      <c r="Q43" s="120">
        <f>SUM(Q44:Q46)</f>
        <v>0</v>
      </c>
      <c r="R43" s="120"/>
      <c r="S43" s="120"/>
      <c r="T43" s="121"/>
      <c r="U43" s="120">
        <f>SUM(U44:U46)</f>
        <v>389.76</v>
      </c>
      <c r="AE43" t="s">
        <v>90</v>
      </c>
    </row>
    <row r="44" spans="1:60" outlineLevel="1" x14ac:dyDescent="0.25">
      <c r="A44" s="110">
        <v>30</v>
      </c>
      <c r="B44" s="110" t="s">
        <v>158</v>
      </c>
      <c r="C44" s="140" t="s">
        <v>159</v>
      </c>
      <c r="D44" s="116" t="s">
        <v>145</v>
      </c>
      <c r="E44" s="122">
        <v>13</v>
      </c>
      <c r="F44" s="124"/>
      <c r="G44" s="124"/>
      <c r="H44" s="124">
        <v>30.06</v>
      </c>
      <c r="I44" s="124">
        <f>ROUND(E44*H44,2)</f>
        <v>390.78</v>
      </c>
      <c r="J44" s="124">
        <v>27.69</v>
      </c>
      <c r="K44" s="124">
        <f>ROUND(E44*J44,2)</f>
        <v>359.97</v>
      </c>
      <c r="L44" s="124">
        <v>0</v>
      </c>
      <c r="M44" s="124">
        <f>G44*(1+L44/100)</f>
        <v>0</v>
      </c>
      <c r="N44" s="117">
        <v>2.1000000000000001E-4</v>
      </c>
      <c r="O44" s="117">
        <f>ROUND(E44*N44,5)</f>
        <v>2.7299999999999998E-3</v>
      </c>
      <c r="P44" s="117">
        <v>0</v>
      </c>
      <c r="Q44" s="117">
        <f>ROUND(E44*P44,5)</f>
        <v>0</v>
      </c>
      <c r="R44" s="117"/>
      <c r="S44" s="117"/>
      <c r="T44" s="118">
        <v>5.0959999999999998E-2</v>
      </c>
      <c r="U44" s="117">
        <f>ROUND(E44*T44,2)</f>
        <v>0.66</v>
      </c>
      <c r="V44" s="109"/>
      <c r="W44" s="109"/>
      <c r="X44" s="109"/>
      <c r="Y44" s="109"/>
      <c r="Z44" s="109"/>
      <c r="AA44" s="109"/>
      <c r="AB44" s="109"/>
      <c r="AC44" s="109"/>
      <c r="AD44" s="109"/>
      <c r="AE44" s="109" t="s">
        <v>97</v>
      </c>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x14ac:dyDescent="0.25">
      <c r="A45" s="110">
        <v>31</v>
      </c>
      <c r="B45" s="110" t="s">
        <v>160</v>
      </c>
      <c r="C45" s="140" t="s">
        <v>161</v>
      </c>
      <c r="D45" s="116" t="s">
        <v>148</v>
      </c>
      <c r="E45" s="122">
        <v>1</v>
      </c>
      <c r="F45" s="124"/>
      <c r="G45" s="124"/>
      <c r="H45" s="124">
        <v>0</v>
      </c>
      <c r="I45" s="124">
        <f>ROUND(E45*H45,2)</f>
        <v>0</v>
      </c>
      <c r="J45" s="124">
        <v>1900</v>
      </c>
      <c r="K45" s="124">
        <f>ROUND(E45*J45,2)</f>
        <v>1900</v>
      </c>
      <c r="L45" s="124">
        <v>0</v>
      </c>
      <c r="M45" s="124">
        <f>G45*(1+L45/100)</f>
        <v>0</v>
      </c>
      <c r="N45" s="117">
        <v>0</v>
      </c>
      <c r="O45" s="117">
        <f>ROUND(E45*N45,5)</f>
        <v>0</v>
      </c>
      <c r="P45" s="117">
        <v>0</v>
      </c>
      <c r="Q45" s="117">
        <f>ROUND(E45*P45,5)</f>
        <v>0</v>
      </c>
      <c r="R45" s="117"/>
      <c r="S45" s="117"/>
      <c r="T45" s="118">
        <v>194.55</v>
      </c>
      <c r="U45" s="117">
        <f>ROUND(E45*T45,2)</f>
        <v>194.55</v>
      </c>
      <c r="V45" s="109"/>
      <c r="W45" s="109"/>
      <c r="X45" s="109"/>
      <c r="Y45" s="109"/>
      <c r="Z45" s="109"/>
      <c r="AA45" s="109"/>
      <c r="AB45" s="109"/>
      <c r="AC45" s="109"/>
      <c r="AD45" s="109"/>
      <c r="AE45" s="109" t="s">
        <v>97</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x14ac:dyDescent="0.25">
      <c r="A46" s="110">
        <v>32</v>
      </c>
      <c r="B46" s="110" t="s">
        <v>160</v>
      </c>
      <c r="C46" s="140" t="s">
        <v>162</v>
      </c>
      <c r="D46" s="116" t="s">
        <v>163</v>
      </c>
      <c r="E46" s="122">
        <v>1</v>
      </c>
      <c r="F46" s="124"/>
      <c r="G46" s="124"/>
      <c r="H46" s="124">
        <v>0</v>
      </c>
      <c r="I46" s="124">
        <f>ROUND(E46*H46,2)</f>
        <v>0</v>
      </c>
      <c r="J46" s="124">
        <v>1050</v>
      </c>
      <c r="K46" s="124">
        <f>ROUND(E46*J46,2)</f>
        <v>1050</v>
      </c>
      <c r="L46" s="124">
        <v>0</v>
      </c>
      <c r="M46" s="124">
        <f>G46*(1+L46/100)</f>
        <v>0</v>
      </c>
      <c r="N46" s="117">
        <v>0</v>
      </c>
      <c r="O46" s="117">
        <f>ROUND(E46*N46,5)</f>
        <v>0</v>
      </c>
      <c r="P46" s="117">
        <v>0</v>
      </c>
      <c r="Q46" s="117">
        <f>ROUND(E46*P46,5)</f>
        <v>0</v>
      </c>
      <c r="R46" s="117"/>
      <c r="S46" s="117"/>
      <c r="T46" s="118">
        <v>194.55</v>
      </c>
      <c r="U46" s="117">
        <f>ROUND(E46*T46,2)</f>
        <v>194.55</v>
      </c>
      <c r="V46" s="109"/>
      <c r="W46" s="109"/>
      <c r="X46" s="109"/>
      <c r="Y46" s="109"/>
      <c r="Z46" s="109"/>
      <c r="AA46" s="109"/>
      <c r="AB46" s="109"/>
      <c r="AC46" s="109"/>
      <c r="AD46" s="109"/>
      <c r="AE46" s="109" t="s">
        <v>97</v>
      </c>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x14ac:dyDescent="0.25">
      <c r="A47" s="111" t="s">
        <v>89</v>
      </c>
      <c r="B47" s="111" t="s">
        <v>59</v>
      </c>
      <c r="C47" s="141" t="s">
        <v>60</v>
      </c>
      <c r="D47" s="119"/>
      <c r="E47" s="123"/>
      <c r="F47" s="125"/>
      <c r="G47" s="125"/>
      <c r="H47" s="125"/>
      <c r="I47" s="125">
        <f>SUM(I48:I60)</f>
        <v>49640</v>
      </c>
      <c r="J47" s="125"/>
      <c r="K47" s="125">
        <f>SUM(K48:K60)</f>
        <v>79500</v>
      </c>
      <c r="L47" s="125"/>
      <c r="M47" s="125">
        <f>SUM(M48:M60)</f>
        <v>0</v>
      </c>
      <c r="N47" s="120"/>
      <c r="O47" s="120">
        <f>SUM(O48:O60)</f>
        <v>0.48512000000000011</v>
      </c>
      <c r="P47" s="120"/>
      <c r="Q47" s="120">
        <f>SUM(Q48:Q60)</f>
        <v>0</v>
      </c>
      <c r="R47" s="120"/>
      <c r="S47" s="120"/>
      <c r="T47" s="121"/>
      <c r="U47" s="120">
        <f>SUM(U48:U60)</f>
        <v>0.85</v>
      </c>
      <c r="AE47" t="s">
        <v>90</v>
      </c>
    </row>
    <row r="48" spans="1:60" ht="363.5" customHeight="1" outlineLevel="1" x14ac:dyDescent="0.25">
      <c r="A48" s="182">
        <v>33</v>
      </c>
      <c r="B48" s="183">
        <v>286977887</v>
      </c>
      <c r="C48" s="231" t="s">
        <v>183</v>
      </c>
      <c r="D48" s="184" t="s">
        <v>148</v>
      </c>
      <c r="E48" s="185">
        <v>1</v>
      </c>
      <c r="F48" s="186"/>
      <c r="G48" s="186"/>
      <c r="H48" s="124">
        <v>0</v>
      </c>
      <c r="I48" s="124">
        <f>ROUND(E48*H48,2)</f>
        <v>0</v>
      </c>
      <c r="J48" s="124">
        <v>79500</v>
      </c>
      <c r="K48" s="124">
        <f>ROUND(E48*J48,2)</f>
        <v>79500</v>
      </c>
      <c r="L48" s="124">
        <v>0</v>
      </c>
      <c r="M48" s="124">
        <f>G48*(1+L48/100)</f>
        <v>0</v>
      </c>
      <c r="N48" s="117">
        <v>0</v>
      </c>
      <c r="O48" s="117">
        <f>ROUND(E48*N48,5)</f>
        <v>0</v>
      </c>
      <c r="P48" s="117">
        <v>0</v>
      </c>
      <c r="Q48" s="117">
        <f>ROUND(E48*P48,5)</f>
        <v>0</v>
      </c>
      <c r="R48" s="117"/>
      <c r="S48" s="117"/>
      <c r="T48" s="118">
        <v>0.85</v>
      </c>
      <c r="U48" s="117">
        <f>ROUND(E48*T48,2)</f>
        <v>0.85</v>
      </c>
      <c r="V48" s="109"/>
      <c r="W48" s="109"/>
      <c r="X48" s="109"/>
      <c r="Y48" s="109"/>
      <c r="Z48" s="109"/>
      <c r="AA48" s="109"/>
      <c r="AB48" s="109"/>
      <c r="AC48" s="109"/>
      <c r="AD48" s="109"/>
      <c r="AE48" s="109" t="s">
        <v>97</v>
      </c>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ht="1" hidden="1" customHeight="1" outlineLevel="1" x14ac:dyDescent="0.25">
      <c r="A49" s="182"/>
      <c r="B49" s="110"/>
      <c r="C49" s="232"/>
      <c r="D49" s="184"/>
      <c r="E49" s="185"/>
      <c r="F49" s="186"/>
      <c r="G49" s="186"/>
      <c r="H49" s="124"/>
      <c r="I49" s="124"/>
      <c r="J49" s="124"/>
      <c r="K49" s="124"/>
      <c r="L49" s="124"/>
      <c r="M49" s="124"/>
      <c r="N49" s="117"/>
      <c r="O49" s="117"/>
      <c r="P49" s="117"/>
      <c r="Q49" s="117"/>
      <c r="R49" s="117"/>
      <c r="S49" s="117"/>
      <c r="T49" s="118"/>
      <c r="U49" s="117"/>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ht="72.5" customHeight="1" outlineLevel="1" x14ac:dyDescent="0.25">
      <c r="A50" s="182">
        <v>34</v>
      </c>
      <c r="B50" s="183" t="s">
        <v>165</v>
      </c>
      <c r="C50" s="187" t="s">
        <v>184</v>
      </c>
      <c r="D50" s="184" t="s">
        <v>148</v>
      </c>
      <c r="E50" s="185">
        <v>1</v>
      </c>
      <c r="F50" s="148"/>
      <c r="G50" s="124"/>
      <c r="H50" s="124">
        <v>8500</v>
      </c>
      <c r="I50" s="124">
        <f t="shared" ref="I50:I60" si="6">ROUND(E50*H50,2)</f>
        <v>8500</v>
      </c>
      <c r="J50" s="124">
        <v>0</v>
      </c>
      <c r="K50" s="124">
        <f t="shared" ref="K50:K60" si="7">ROUND(E50*J50,2)</f>
        <v>0</v>
      </c>
      <c r="L50" s="124">
        <v>0</v>
      </c>
      <c r="M50" s="124">
        <f t="shared" ref="M50:M60" si="8">G50*(1+L50/100)</f>
        <v>0</v>
      </c>
      <c r="N50" s="117">
        <v>0.35</v>
      </c>
      <c r="O50" s="117">
        <f t="shared" ref="O50:O60" si="9">ROUND(E50*N50,5)</f>
        <v>0.35</v>
      </c>
      <c r="P50" s="117">
        <v>0</v>
      </c>
      <c r="Q50" s="117">
        <f t="shared" ref="Q50:Q60" si="10">ROUND(E50*P50,5)</f>
        <v>0</v>
      </c>
      <c r="R50" s="117"/>
      <c r="S50" s="117"/>
      <c r="T50" s="118">
        <v>0</v>
      </c>
      <c r="U50" s="117">
        <f t="shared" ref="U50:U60" si="11">ROUND(E50*T50,2)</f>
        <v>0</v>
      </c>
      <c r="V50" s="109"/>
      <c r="W50" s="109"/>
      <c r="X50" s="109"/>
      <c r="Y50" s="109"/>
      <c r="Z50" s="109"/>
      <c r="AA50" s="109"/>
      <c r="AB50" s="109"/>
      <c r="AC50" s="109"/>
      <c r="AD50" s="109"/>
      <c r="AE50" s="109" t="s">
        <v>151</v>
      </c>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x14ac:dyDescent="0.25">
      <c r="A51" s="110">
        <v>35</v>
      </c>
      <c r="B51" s="110" t="s">
        <v>166</v>
      </c>
      <c r="C51" s="140" t="s">
        <v>167</v>
      </c>
      <c r="D51" s="116" t="s">
        <v>163</v>
      </c>
      <c r="E51" s="122">
        <v>1</v>
      </c>
      <c r="F51" s="124"/>
      <c r="G51" s="124"/>
      <c r="H51" s="124">
        <v>5500</v>
      </c>
      <c r="I51" s="124">
        <f t="shared" si="6"/>
        <v>5500</v>
      </c>
      <c r="J51" s="124">
        <v>0</v>
      </c>
      <c r="K51" s="124">
        <f t="shared" si="7"/>
        <v>0</v>
      </c>
      <c r="L51" s="124">
        <v>0</v>
      </c>
      <c r="M51" s="124">
        <f t="shared" si="8"/>
        <v>0</v>
      </c>
      <c r="N51" s="117">
        <v>2.5999999999999999E-2</v>
      </c>
      <c r="O51" s="117">
        <f t="shared" si="9"/>
        <v>2.5999999999999999E-2</v>
      </c>
      <c r="P51" s="117">
        <v>0</v>
      </c>
      <c r="Q51" s="117">
        <f t="shared" si="10"/>
        <v>0</v>
      </c>
      <c r="R51" s="117"/>
      <c r="S51" s="117"/>
      <c r="T51" s="118">
        <v>0</v>
      </c>
      <c r="U51" s="117">
        <f t="shared" si="11"/>
        <v>0</v>
      </c>
      <c r="V51" s="109"/>
      <c r="W51" s="109"/>
      <c r="X51" s="109"/>
      <c r="Y51" s="109"/>
      <c r="Z51" s="109"/>
      <c r="AA51" s="109"/>
      <c r="AB51" s="109"/>
      <c r="AC51" s="109"/>
      <c r="AD51" s="109"/>
      <c r="AE51" s="109" t="s">
        <v>151</v>
      </c>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x14ac:dyDescent="0.25">
      <c r="A52" s="110">
        <v>36</v>
      </c>
      <c r="B52" s="110" t="s">
        <v>168</v>
      </c>
      <c r="C52" s="140" t="s">
        <v>169</v>
      </c>
      <c r="D52" s="116" t="s">
        <v>163</v>
      </c>
      <c r="E52" s="122">
        <v>1</v>
      </c>
      <c r="F52" s="124"/>
      <c r="G52" s="124"/>
      <c r="H52" s="124">
        <v>2000</v>
      </c>
      <c r="I52" s="124">
        <f t="shared" si="6"/>
        <v>2000</v>
      </c>
      <c r="J52" s="124">
        <v>0</v>
      </c>
      <c r="K52" s="124">
        <f t="shared" si="7"/>
        <v>0</v>
      </c>
      <c r="L52" s="124">
        <v>0</v>
      </c>
      <c r="M52" s="124">
        <f t="shared" si="8"/>
        <v>0</v>
      </c>
      <c r="N52" s="117">
        <v>2.5999999999999999E-2</v>
      </c>
      <c r="O52" s="117">
        <f t="shared" si="9"/>
        <v>2.5999999999999999E-2</v>
      </c>
      <c r="P52" s="117">
        <v>0</v>
      </c>
      <c r="Q52" s="117">
        <f t="shared" si="10"/>
        <v>0</v>
      </c>
      <c r="R52" s="117"/>
      <c r="S52" s="117"/>
      <c r="T52" s="118">
        <v>0</v>
      </c>
      <c r="U52" s="117">
        <f t="shared" si="11"/>
        <v>0</v>
      </c>
      <c r="V52" s="109"/>
      <c r="W52" s="109"/>
      <c r="X52" s="109"/>
      <c r="Y52" s="109"/>
      <c r="Z52" s="109"/>
      <c r="AA52" s="109"/>
      <c r="AB52" s="109"/>
      <c r="AC52" s="109"/>
      <c r="AD52" s="109"/>
      <c r="AE52" s="109" t="s">
        <v>151</v>
      </c>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x14ac:dyDescent="0.25">
      <c r="A53" s="110">
        <v>37</v>
      </c>
      <c r="B53" s="110" t="s">
        <v>166</v>
      </c>
      <c r="C53" s="140" t="s">
        <v>170</v>
      </c>
      <c r="D53" s="116" t="s">
        <v>171</v>
      </c>
      <c r="E53" s="122">
        <v>0</v>
      </c>
      <c r="F53" s="124"/>
      <c r="G53" s="124"/>
      <c r="H53" s="124">
        <v>50</v>
      </c>
      <c r="I53" s="124">
        <f t="shared" si="6"/>
        <v>0</v>
      </c>
      <c r="J53" s="124">
        <v>0</v>
      </c>
      <c r="K53" s="124">
        <f t="shared" si="7"/>
        <v>0</v>
      </c>
      <c r="L53" s="124">
        <v>0</v>
      </c>
      <c r="M53" s="124">
        <f t="shared" si="8"/>
        <v>0</v>
      </c>
      <c r="N53" s="117">
        <v>2.5999999999999999E-2</v>
      </c>
      <c r="O53" s="117">
        <f t="shared" si="9"/>
        <v>0</v>
      </c>
      <c r="P53" s="117">
        <v>0</v>
      </c>
      <c r="Q53" s="117">
        <f t="shared" si="10"/>
        <v>0</v>
      </c>
      <c r="R53" s="117"/>
      <c r="S53" s="117"/>
      <c r="T53" s="118">
        <v>0</v>
      </c>
      <c r="U53" s="117">
        <f t="shared" si="11"/>
        <v>0</v>
      </c>
      <c r="V53" s="109"/>
      <c r="W53" s="109"/>
      <c r="X53" s="109"/>
      <c r="Y53" s="109"/>
      <c r="Z53" s="109"/>
      <c r="AA53" s="109"/>
      <c r="AB53" s="109"/>
      <c r="AC53" s="109"/>
      <c r="AD53" s="109"/>
      <c r="AE53" s="109" t="s">
        <v>151</v>
      </c>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x14ac:dyDescent="0.25">
      <c r="A54" s="110">
        <v>38</v>
      </c>
      <c r="B54" s="110" t="s">
        <v>166</v>
      </c>
      <c r="C54" s="140" t="s">
        <v>172</v>
      </c>
      <c r="D54" s="116" t="s">
        <v>163</v>
      </c>
      <c r="E54" s="122">
        <v>1</v>
      </c>
      <c r="F54" s="124"/>
      <c r="G54" s="124"/>
      <c r="H54" s="124">
        <v>840</v>
      </c>
      <c r="I54" s="124">
        <f t="shared" si="6"/>
        <v>840</v>
      </c>
      <c r="J54" s="124">
        <v>0</v>
      </c>
      <c r="K54" s="124">
        <f t="shared" si="7"/>
        <v>0</v>
      </c>
      <c r="L54" s="124">
        <v>0</v>
      </c>
      <c r="M54" s="124">
        <f t="shared" si="8"/>
        <v>0</v>
      </c>
      <c r="N54" s="117">
        <v>2.5999999999999999E-2</v>
      </c>
      <c r="O54" s="117">
        <f t="shared" si="9"/>
        <v>2.5999999999999999E-2</v>
      </c>
      <c r="P54" s="117">
        <v>0</v>
      </c>
      <c r="Q54" s="117">
        <f t="shared" si="10"/>
        <v>0</v>
      </c>
      <c r="R54" s="117"/>
      <c r="S54" s="117"/>
      <c r="T54" s="118">
        <v>0</v>
      </c>
      <c r="U54" s="117">
        <f t="shared" si="11"/>
        <v>0</v>
      </c>
      <c r="V54" s="109"/>
      <c r="W54" s="109"/>
      <c r="X54" s="109"/>
      <c r="Y54" s="109"/>
      <c r="Z54" s="109"/>
      <c r="AA54" s="109"/>
      <c r="AB54" s="109"/>
      <c r="AC54" s="109"/>
      <c r="AD54" s="109"/>
      <c r="AE54" s="109" t="s">
        <v>151</v>
      </c>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x14ac:dyDescent="0.25">
      <c r="A55" s="110">
        <v>39</v>
      </c>
      <c r="B55" s="110" t="s">
        <v>166</v>
      </c>
      <c r="C55" s="140" t="s">
        <v>173</v>
      </c>
      <c r="D55" s="116" t="s">
        <v>163</v>
      </c>
      <c r="E55" s="122">
        <v>1</v>
      </c>
      <c r="F55" s="124"/>
      <c r="G55" s="124"/>
      <c r="H55" s="124">
        <v>2000</v>
      </c>
      <c r="I55" s="124">
        <f t="shared" si="6"/>
        <v>2000</v>
      </c>
      <c r="J55" s="124">
        <v>0</v>
      </c>
      <c r="K55" s="124">
        <f t="shared" si="7"/>
        <v>0</v>
      </c>
      <c r="L55" s="124">
        <v>0</v>
      </c>
      <c r="M55" s="124">
        <f t="shared" si="8"/>
        <v>0</v>
      </c>
      <c r="N55" s="117">
        <v>2.5999999999999999E-2</v>
      </c>
      <c r="O55" s="117">
        <f t="shared" si="9"/>
        <v>2.5999999999999999E-2</v>
      </c>
      <c r="P55" s="117">
        <v>0</v>
      </c>
      <c r="Q55" s="117">
        <f t="shared" si="10"/>
        <v>0</v>
      </c>
      <c r="R55" s="117"/>
      <c r="S55" s="117"/>
      <c r="T55" s="118">
        <v>0</v>
      </c>
      <c r="U55" s="117">
        <f t="shared" si="11"/>
        <v>0</v>
      </c>
      <c r="V55" s="109"/>
      <c r="W55" s="109"/>
      <c r="X55" s="109"/>
      <c r="Y55" s="109"/>
      <c r="Z55" s="109"/>
      <c r="AA55" s="109"/>
      <c r="AB55" s="109"/>
      <c r="AC55" s="109"/>
      <c r="AD55" s="109"/>
      <c r="AE55" s="109" t="s">
        <v>151</v>
      </c>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x14ac:dyDescent="0.25">
      <c r="A56" s="110">
        <v>40</v>
      </c>
      <c r="B56" s="110" t="s">
        <v>166</v>
      </c>
      <c r="C56" s="140" t="s">
        <v>174</v>
      </c>
      <c r="D56" s="116" t="s">
        <v>148</v>
      </c>
      <c r="E56" s="122">
        <v>1</v>
      </c>
      <c r="F56" s="124"/>
      <c r="G56" s="124"/>
      <c r="H56" s="124">
        <v>3000</v>
      </c>
      <c r="I56" s="124">
        <f t="shared" si="6"/>
        <v>3000</v>
      </c>
      <c r="J56" s="124">
        <v>0</v>
      </c>
      <c r="K56" s="124">
        <f t="shared" si="7"/>
        <v>0</v>
      </c>
      <c r="L56" s="124">
        <v>0</v>
      </c>
      <c r="M56" s="124">
        <f t="shared" si="8"/>
        <v>0</v>
      </c>
      <c r="N56" s="117">
        <v>2.5999999999999999E-2</v>
      </c>
      <c r="O56" s="117">
        <f t="shared" si="9"/>
        <v>2.5999999999999999E-2</v>
      </c>
      <c r="P56" s="117">
        <v>0</v>
      </c>
      <c r="Q56" s="117">
        <f t="shared" si="10"/>
        <v>0</v>
      </c>
      <c r="R56" s="117"/>
      <c r="S56" s="117"/>
      <c r="T56" s="118">
        <v>0</v>
      </c>
      <c r="U56" s="117">
        <f t="shared" si="11"/>
        <v>0</v>
      </c>
      <c r="V56" s="109"/>
      <c r="W56" s="109"/>
      <c r="X56" s="109"/>
      <c r="Y56" s="109"/>
      <c r="Z56" s="109"/>
      <c r="AA56" s="109"/>
      <c r="AB56" s="109"/>
      <c r="AC56" s="109"/>
      <c r="AD56" s="109"/>
      <c r="AE56" s="109" t="s">
        <v>151</v>
      </c>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x14ac:dyDescent="0.25">
      <c r="A57" s="110">
        <v>41</v>
      </c>
      <c r="B57" s="110" t="s">
        <v>175</v>
      </c>
      <c r="C57" s="140" t="s">
        <v>176</v>
      </c>
      <c r="D57" s="116" t="s">
        <v>148</v>
      </c>
      <c r="E57" s="122">
        <v>1</v>
      </c>
      <c r="F57" s="124"/>
      <c r="G57" s="124"/>
      <c r="H57" s="124">
        <v>15200</v>
      </c>
      <c r="I57" s="124">
        <f t="shared" si="6"/>
        <v>15200</v>
      </c>
      <c r="J57" s="124">
        <v>0</v>
      </c>
      <c r="K57" s="124">
        <f t="shared" si="7"/>
        <v>0</v>
      </c>
      <c r="L57" s="124">
        <v>0</v>
      </c>
      <c r="M57" s="124">
        <f t="shared" si="8"/>
        <v>0</v>
      </c>
      <c r="N57" s="117">
        <v>1.2800000000000001E-3</v>
      </c>
      <c r="O57" s="117">
        <f t="shared" si="9"/>
        <v>1.2800000000000001E-3</v>
      </c>
      <c r="P57" s="117">
        <v>0</v>
      </c>
      <c r="Q57" s="117">
        <f t="shared" si="10"/>
        <v>0</v>
      </c>
      <c r="R57" s="117"/>
      <c r="S57" s="117"/>
      <c r="T57" s="118">
        <v>0</v>
      </c>
      <c r="U57" s="117">
        <f t="shared" si="11"/>
        <v>0</v>
      </c>
      <c r="V57" s="109"/>
      <c r="W57" s="109"/>
      <c r="X57" s="109"/>
      <c r="Y57" s="109"/>
      <c r="Z57" s="109"/>
      <c r="AA57" s="109"/>
      <c r="AB57" s="109"/>
      <c r="AC57" s="109"/>
      <c r="AD57" s="109"/>
      <c r="AE57" s="109" t="s">
        <v>151</v>
      </c>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x14ac:dyDescent="0.25">
      <c r="A58" s="110">
        <v>42</v>
      </c>
      <c r="B58" s="110" t="s">
        <v>175</v>
      </c>
      <c r="C58" s="140" t="s">
        <v>177</v>
      </c>
      <c r="D58" s="116" t="s">
        <v>163</v>
      </c>
      <c r="E58" s="122">
        <v>1</v>
      </c>
      <c r="F58" s="124"/>
      <c r="G58" s="124"/>
      <c r="H58" s="124">
        <v>3000</v>
      </c>
      <c r="I58" s="124">
        <f t="shared" si="6"/>
        <v>3000</v>
      </c>
      <c r="J58" s="124">
        <v>0</v>
      </c>
      <c r="K58" s="124">
        <f t="shared" si="7"/>
        <v>0</v>
      </c>
      <c r="L58" s="124">
        <v>0</v>
      </c>
      <c r="M58" s="124">
        <f t="shared" si="8"/>
        <v>0</v>
      </c>
      <c r="N58" s="117">
        <v>1.2800000000000001E-3</v>
      </c>
      <c r="O58" s="117">
        <f t="shared" si="9"/>
        <v>1.2800000000000001E-3</v>
      </c>
      <c r="P58" s="117">
        <v>0</v>
      </c>
      <c r="Q58" s="117">
        <f t="shared" si="10"/>
        <v>0</v>
      </c>
      <c r="R58" s="117"/>
      <c r="S58" s="117"/>
      <c r="T58" s="118">
        <v>0</v>
      </c>
      <c r="U58" s="117">
        <f t="shared" si="11"/>
        <v>0</v>
      </c>
      <c r="V58" s="109"/>
      <c r="W58" s="109"/>
      <c r="X58" s="109"/>
      <c r="Y58" s="109"/>
      <c r="Z58" s="109"/>
      <c r="AA58" s="109"/>
      <c r="AB58" s="109"/>
      <c r="AC58" s="109"/>
      <c r="AD58" s="109"/>
      <c r="AE58" s="109" t="s">
        <v>151</v>
      </c>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x14ac:dyDescent="0.25">
      <c r="A59" s="110">
        <v>43</v>
      </c>
      <c r="B59" s="110" t="s">
        <v>175</v>
      </c>
      <c r="C59" s="140" t="s">
        <v>178</v>
      </c>
      <c r="D59" s="116" t="s">
        <v>148</v>
      </c>
      <c r="E59" s="122">
        <v>1</v>
      </c>
      <c r="F59" s="124"/>
      <c r="G59" s="124"/>
      <c r="H59" s="124">
        <v>3100</v>
      </c>
      <c r="I59" s="124">
        <f t="shared" si="6"/>
        <v>3100</v>
      </c>
      <c r="J59" s="124">
        <v>0</v>
      </c>
      <c r="K59" s="124">
        <f t="shared" si="7"/>
        <v>0</v>
      </c>
      <c r="L59" s="124">
        <v>0</v>
      </c>
      <c r="M59" s="124">
        <f t="shared" si="8"/>
        <v>0</v>
      </c>
      <c r="N59" s="117">
        <v>1.2800000000000001E-3</v>
      </c>
      <c r="O59" s="117">
        <f t="shared" si="9"/>
        <v>1.2800000000000001E-3</v>
      </c>
      <c r="P59" s="117">
        <v>0</v>
      </c>
      <c r="Q59" s="117">
        <f t="shared" si="10"/>
        <v>0</v>
      </c>
      <c r="R59" s="117"/>
      <c r="S59" s="117"/>
      <c r="T59" s="118">
        <v>0</v>
      </c>
      <c r="U59" s="117">
        <f t="shared" si="11"/>
        <v>0</v>
      </c>
      <c r="V59" s="109"/>
      <c r="W59" s="109"/>
      <c r="X59" s="109"/>
      <c r="Y59" s="109"/>
      <c r="Z59" s="109"/>
      <c r="AA59" s="109"/>
      <c r="AB59" s="109"/>
      <c r="AC59" s="109"/>
      <c r="AD59" s="109"/>
      <c r="AE59" s="109" t="s">
        <v>151</v>
      </c>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x14ac:dyDescent="0.25">
      <c r="A60" s="110">
        <v>44</v>
      </c>
      <c r="B60" s="110" t="s">
        <v>175</v>
      </c>
      <c r="C60" s="140" t="s">
        <v>179</v>
      </c>
      <c r="D60" s="116" t="s">
        <v>148</v>
      </c>
      <c r="E60" s="122">
        <v>1</v>
      </c>
      <c r="F60" s="124"/>
      <c r="G60" s="124"/>
      <c r="H60" s="124">
        <v>6500</v>
      </c>
      <c r="I60" s="124">
        <f t="shared" si="6"/>
        <v>6500</v>
      </c>
      <c r="J60" s="124">
        <v>0</v>
      </c>
      <c r="K60" s="124">
        <f t="shared" si="7"/>
        <v>0</v>
      </c>
      <c r="L60" s="124">
        <v>0</v>
      </c>
      <c r="M60" s="124">
        <f t="shared" si="8"/>
        <v>0</v>
      </c>
      <c r="N60" s="117">
        <v>1.2800000000000001E-3</v>
      </c>
      <c r="O60" s="117">
        <f t="shared" si="9"/>
        <v>1.2800000000000001E-3</v>
      </c>
      <c r="P60" s="117">
        <v>0</v>
      </c>
      <c r="Q60" s="117">
        <f t="shared" si="10"/>
        <v>0</v>
      </c>
      <c r="R60" s="117"/>
      <c r="S60" s="117"/>
      <c r="T60" s="118">
        <v>0</v>
      </c>
      <c r="U60" s="117">
        <f t="shared" si="11"/>
        <v>0</v>
      </c>
      <c r="V60" s="109"/>
      <c r="W60" s="109"/>
      <c r="X60" s="109"/>
      <c r="Y60" s="109"/>
      <c r="Z60" s="109"/>
      <c r="AA60" s="109"/>
      <c r="AB60" s="109"/>
      <c r="AC60" s="109"/>
      <c r="AD60" s="109"/>
      <c r="AE60" s="109" t="s">
        <v>151</v>
      </c>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x14ac:dyDescent="0.25">
      <c r="A61" s="111" t="s">
        <v>89</v>
      </c>
      <c r="B61" s="111" t="s">
        <v>61</v>
      </c>
      <c r="C61" s="141" t="s">
        <v>62</v>
      </c>
      <c r="D61" s="119"/>
      <c r="E61" s="123"/>
      <c r="F61" s="125"/>
      <c r="G61" s="125"/>
      <c r="H61" s="125"/>
      <c r="I61" s="125">
        <f>SUM(I62:I62)</f>
        <v>0</v>
      </c>
      <c r="J61" s="125"/>
      <c r="K61" s="125">
        <f>SUM(K62:K62)</f>
        <v>2500</v>
      </c>
      <c r="L61" s="125"/>
      <c r="M61" s="125">
        <f>SUM(M62:M62)</f>
        <v>0</v>
      </c>
      <c r="N61" s="120"/>
      <c r="O61" s="120">
        <f>SUM(O62:O62)</f>
        <v>0</v>
      </c>
      <c r="P61" s="120"/>
      <c r="Q61" s="120">
        <f>SUM(Q62:Q62)</f>
        <v>0</v>
      </c>
      <c r="R61" s="120"/>
      <c r="S61" s="120"/>
      <c r="T61" s="121"/>
      <c r="U61" s="120">
        <f>SUM(U62:U62)</f>
        <v>0.85</v>
      </c>
      <c r="AE61" t="s">
        <v>90</v>
      </c>
    </row>
    <row r="62" spans="1:60" outlineLevel="1" x14ac:dyDescent="0.25">
      <c r="A62" s="134">
        <v>45</v>
      </c>
      <c r="B62" s="134" t="s">
        <v>164</v>
      </c>
      <c r="C62" s="142" t="s">
        <v>180</v>
      </c>
      <c r="D62" s="135" t="s">
        <v>148</v>
      </c>
      <c r="E62" s="136">
        <v>1</v>
      </c>
      <c r="F62" s="137"/>
      <c r="G62" s="137"/>
      <c r="H62" s="137">
        <v>0</v>
      </c>
      <c r="I62" s="137">
        <f>ROUND(E62*H62,2)</f>
        <v>0</v>
      </c>
      <c r="J62" s="137">
        <v>2500</v>
      </c>
      <c r="K62" s="137">
        <f>ROUND(E62*J62,2)</f>
        <v>2500</v>
      </c>
      <c r="L62" s="137">
        <v>0</v>
      </c>
      <c r="M62" s="137">
        <f>G62*(1+L62/100)</f>
        <v>0</v>
      </c>
      <c r="N62" s="138">
        <v>0</v>
      </c>
      <c r="O62" s="138">
        <f>ROUND(E62*N62,5)</f>
        <v>0</v>
      </c>
      <c r="P62" s="138">
        <v>0</v>
      </c>
      <c r="Q62" s="138">
        <f>ROUND(E62*P62,5)</f>
        <v>0</v>
      </c>
      <c r="R62" s="138"/>
      <c r="S62" s="138"/>
      <c r="T62" s="139">
        <v>0.85</v>
      </c>
      <c r="U62" s="138">
        <f>ROUND(E62*T62,2)</f>
        <v>0.85</v>
      </c>
      <c r="V62" s="109"/>
      <c r="W62" s="109"/>
      <c r="X62" s="109"/>
      <c r="Y62" s="109"/>
      <c r="Z62" s="109"/>
      <c r="AA62" s="109"/>
      <c r="AB62" s="109"/>
      <c r="AC62" s="109"/>
      <c r="AD62" s="109"/>
      <c r="AE62" s="109" t="s">
        <v>97</v>
      </c>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x14ac:dyDescent="0.25">
      <c r="A63" s="4"/>
      <c r="B63" s="5" t="s">
        <v>181</v>
      </c>
      <c r="C63" s="143" t="s">
        <v>181</v>
      </c>
      <c r="D63" s="4"/>
      <c r="E63" s="4"/>
      <c r="F63" s="4"/>
      <c r="G63" s="4"/>
      <c r="H63" s="4"/>
      <c r="I63" s="4"/>
      <c r="J63" s="4"/>
      <c r="K63" s="4"/>
      <c r="L63" s="4"/>
      <c r="M63" s="4"/>
      <c r="N63" s="4"/>
      <c r="O63" s="4"/>
      <c r="P63" s="4"/>
      <c r="Q63" s="4"/>
      <c r="R63" s="4"/>
      <c r="S63" s="4"/>
      <c r="T63" s="4"/>
      <c r="U63" s="4"/>
      <c r="AC63">
        <v>15</v>
      </c>
      <c r="AD63">
        <v>21</v>
      </c>
    </row>
    <row r="64" spans="1:60" x14ac:dyDescent="0.25">
      <c r="C64" s="144"/>
      <c r="G64" s="74">
        <f>G61+G47+G43+G41+G35+G33+G31+G28+G8</f>
        <v>0</v>
      </c>
      <c r="AE64" t="s">
        <v>182</v>
      </c>
    </row>
  </sheetData>
  <mergeCells count="5">
    <mergeCell ref="A1:G1"/>
    <mergeCell ref="C2:G2"/>
    <mergeCell ref="C3:G3"/>
    <mergeCell ref="C4:G4"/>
    <mergeCell ref="C48:C49"/>
  </mergeCells>
  <pageMargins left="0.39370078740157499" right="0.196850393700787" top="0.78740157499999996" bottom="0.78740157499999996" header="0.3" footer="0.3"/>
  <pageSetup paperSize="9" orientation="portrait" horizontalDpi="4294967293" verticalDpi="0" r:id="rId1"/>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EA38D-72E8-4FC2-98DD-C984E85041DA}">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319</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76EBA-63FC-4301-A9D5-48F4CDC23F6B}">
  <dimension ref="A1:G64"/>
  <sheetViews>
    <sheetView workbookViewId="0">
      <selection activeCell="F9" sqref="F9:G62"/>
    </sheetView>
  </sheetViews>
  <sheetFormatPr defaultRowHeight="12.5" x14ac:dyDescent="0.25"/>
  <cols>
    <col min="3" max="3" width="91.6328125" customWidth="1"/>
    <col min="7" max="7" width="11.26953125" customWidth="1"/>
  </cols>
  <sheetData>
    <row r="1" spans="1:7" ht="15.5" x14ac:dyDescent="0.35">
      <c r="A1" s="233" t="s">
        <v>6</v>
      </c>
      <c r="B1" s="233"/>
      <c r="C1" s="233"/>
      <c r="D1" s="233"/>
      <c r="E1" s="233"/>
      <c r="F1" s="233"/>
      <c r="G1" s="233"/>
    </row>
    <row r="2" spans="1:7" x14ac:dyDescent="0.25">
      <c r="A2" s="151" t="s">
        <v>64</v>
      </c>
      <c r="B2" s="152"/>
      <c r="C2" s="240" t="s">
        <v>319</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1.5</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1.5</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2</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x14ac:dyDescent="0.25">
      <c r="A48" s="182">
        <v>33</v>
      </c>
      <c r="B48" s="183">
        <v>286977887</v>
      </c>
      <c r="C48" s="231" t="s">
        <v>183</v>
      </c>
      <c r="D48" s="184" t="s">
        <v>148</v>
      </c>
      <c r="E48" s="185">
        <v>1</v>
      </c>
      <c r="F48" s="186"/>
      <c r="G48" s="186"/>
    </row>
    <row r="49" spans="1:7" ht="335.5" customHeight="1" x14ac:dyDescent="0.25">
      <c r="A49" s="182"/>
      <c r="B49" s="110"/>
      <c r="C49" s="232"/>
      <c r="D49" s="184"/>
      <c r="E49" s="185"/>
      <c r="F49" s="186"/>
      <c r="G49" s="186"/>
    </row>
    <row r="50" spans="1:7" ht="72" x14ac:dyDescent="0.25">
      <c r="A50" s="182">
        <v>34</v>
      </c>
      <c r="B50" s="183" t="s">
        <v>165</v>
      </c>
      <c r="C50" s="187" t="s">
        <v>184</v>
      </c>
      <c r="D50" s="184" t="s">
        <v>148</v>
      </c>
      <c r="E50" s="185">
        <v>1</v>
      </c>
      <c r="F50" s="148"/>
      <c r="G50" s="124"/>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A5A13-ACCC-4DF2-86EA-E94CC0D26F6C}">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322</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5C465-F72B-4584-869B-2520A9604531}">
  <dimension ref="A1:G64"/>
  <sheetViews>
    <sheetView workbookViewId="0">
      <selection activeCell="F9" sqref="F9:G62"/>
    </sheetView>
  </sheetViews>
  <sheetFormatPr defaultRowHeight="12.5" x14ac:dyDescent="0.25"/>
  <cols>
    <col min="3" max="3" width="91.6328125" customWidth="1"/>
    <col min="7" max="7" width="11.26953125" customWidth="1"/>
  </cols>
  <sheetData>
    <row r="1" spans="1:7" ht="15.5" x14ac:dyDescent="0.35">
      <c r="A1" s="233" t="s">
        <v>6</v>
      </c>
      <c r="B1" s="233"/>
      <c r="C1" s="233"/>
      <c r="D1" s="233"/>
      <c r="E1" s="233"/>
      <c r="F1" s="233"/>
      <c r="G1" s="233"/>
    </row>
    <row r="2" spans="1:7" x14ac:dyDescent="0.25">
      <c r="A2" s="151" t="s">
        <v>64</v>
      </c>
      <c r="B2" s="152"/>
      <c r="C2" s="240" t="s">
        <v>322</v>
      </c>
      <c r="D2" s="241"/>
      <c r="E2" s="241"/>
      <c r="F2" s="241"/>
      <c r="G2" s="242"/>
    </row>
    <row r="3" spans="1:7" x14ac:dyDescent="0.25">
      <c r="A3" s="151" t="s">
        <v>7</v>
      </c>
      <c r="B3" s="152"/>
      <c r="C3" s="240"/>
      <c r="D3" s="241"/>
      <c r="E3" s="241"/>
      <c r="F3" s="241"/>
      <c r="G3" s="242"/>
    </row>
    <row r="4" spans="1:7" x14ac:dyDescent="0.25">
      <c r="A4" s="151" t="s">
        <v>8</v>
      </c>
      <c r="B4" s="152"/>
      <c r="C4" s="240"/>
      <c r="D4" s="241"/>
      <c r="E4" s="241"/>
      <c r="F4" s="241"/>
      <c r="G4" s="242"/>
    </row>
    <row r="5" spans="1:7" x14ac:dyDescent="0.25">
      <c r="A5" s="153" t="s">
        <v>69</v>
      </c>
      <c r="B5" s="105"/>
      <c r="C5" s="105"/>
      <c r="D5" s="106"/>
      <c r="E5" s="106"/>
      <c r="F5" s="106"/>
      <c r="G5" s="154"/>
    </row>
    <row r="6" spans="1:7" x14ac:dyDescent="0.25">
      <c r="B6" s="73"/>
      <c r="C6" s="73"/>
    </row>
    <row r="7" spans="1:7" x14ac:dyDescent="0.25">
      <c r="A7" s="155" t="s">
        <v>71</v>
      </c>
      <c r="B7" s="156" t="s">
        <v>72</v>
      </c>
      <c r="C7" s="156" t="s">
        <v>73</v>
      </c>
      <c r="D7" s="155" t="s">
        <v>74</v>
      </c>
      <c r="E7" s="155" t="s">
        <v>75</v>
      </c>
      <c r="F7" s="108" t="s">
        <v>76</v>
      </c>
      <c r="G7" s="155" t="s">
        <v>22</v>
      </c>
    </row>
    <row r="8" spans="1:7" x14ac:dyDescent="0.25">
      <c r="A8" s="128" t="s">
        <v>89</v>
      </c>
      <c r="B8" s="129" t="s">
        <v>45</v>
      </c>
      <c r="C8" s="130" t="s">
        <v>46</v>
      </c>
      <c r="D8" s="131"/>
      <c r="E8" s="132"/>
      <c r="F8" s="133"/>
      <c r="G8" s="133">
        <f>SUMIF(AE9:AE27,"&lt;&gt;NOR",G9:G27)</f>
        <v>0</v>
      </c>
    </row>
    <row r="9" spans="1:7" x14ac:dyDescent="0.25">
      <c r="A9" s="110">
        <v>1</v>
      </c>
      <c r="B9" s="110" t="s">
        <v>91</v>
      </c>
      <c r="C9" s="140" t="s">
        <v>92</v>
      </c>
      <c r="D9" s="116" t="s">
        <v>93</v>
      </c>
      <c r="E9" s="122">
        <v>6.73</v>
      </c>
      <c r="F9" s="124"/>
      <c r="G9" s="124"/>
    </row>
    <row r="10" spans="1:7" x14ac:dyDescent="0.25">
      <c r="A10" s="110">
        <v>2</v>
      </c>
      <c r="B10" s="110" t="s">
        <v>95</v>
      </c>
      <c r="C10" s="140" t="s">
        <v>96</v>
      </c>
      <c r="D10" s="116" t="s">
        <v>93</v>
      </c>
      <c r="E10" s="122">
        <v>24.422000000000001</v>
      </c>
      <c r="F10" s="124"/>
      <c r="G10" s="124"/>
    </row>
    <row r="11" spans="1:7" x14ac:dyDescent="0.25">
      <c r="A11" s="110">
        <v>3</v>
      </c>
      <c r="B11" s="110" t="s">
        <v>98</v>
      </c>
      <c r="C11" s="140" t="s">
        <v>99</v>
      </c>
      <c r="D11" s="116" t="s">
        <v>93</v>
      </c>
      <c r="E11" s="122">
        <v>4.8</v>
      </c>
      <c r="F11" s="124"/>
      <c r="G11" s="124"/>
    </row>
    <row r="12" spans="1:7" x14ac:dyDescent="0.25">
      <c r="A12" s="110">
        <v>4</v>
      </c>
      <c r="B12" s="110" t="s">
        <v>100</v>
      </c>
      <c r="C12" s="140" t="s">
        <v>101</v>
      </c>
      <c r="D12" s="116" t="s">
        <v>93</v>
      </c>
      <c r="E12" s="122">
        <v>1.5</v>
      </c>
      <c r="F12" s="124"/>
      <c r="G12" s="124"/>
    </row>
    <row r="13" spans="1:7" x14ac:dyDescent="0.25">
      <c r="A13" s="110">
        <v>5</v>
      </c>
      <c r="B13" s="110" t="s">
        <v>102</v>
      </c>
      <c r="C13" s="140" t="s">
        <v>103</v>
      </c>
      <c r="D13" s="116" t="s">
        <v>93</v>
      </c>
      <c r="E13" s="122">
        <v>0</v>
      </c>
      <c r="F13" s="124"/>
      <c r="G13" s="124"/>
    </row>
    <row r="14" spans="1:7" x14ac:dyDescent="0.25">
      <c r="A14" s="110">
        <v>6</v>
      </c>
      <c r="B14" s="110" t="s">
        <v>104</v>
      </c>
      <c r="C14" s="140" t="s">
        <v>105</v>
      </c>
      <c r="D14" s="116" t="s">
        <v>93</v>
      </c>
      <c r="E14" s="122">
        <v>1.76</v>
      </c>
      <c r="F14" s="124"/>
      <c r="G14" s="124"/>
    </row>
    <row r="15" spans="1:7" x14ac:dyDescent="0.25">
      <c r="A15" s="110">
        <v>7</v>
      </c>
      <c r="B15" s="110" t="s">
        <v>106</v>
      </c>
      <c r="C15" s="140" t="s">
        <v>107</v>
      </c>
      <c r="D15" s="116" t="s">
        <v>93</v>
      </c>
      <c r="E15" s="122">
        <v>0.56000000000000005</v>
      </c>
      <c r="F15" s="124"/>
      <c r="G15" s="124"/>
    </row>
    <row r="16" spans="1:7" x14ac:dyDescent="0.25">
      <c r="A16" s="110">
        <v>8</v>
      </c>
      <c r="B16" s="110" t="s">
        <v>108</v>
      </c>
      <c r="C16" s="140" t="s">
        <v>109</v>
      </c>
      <c r="D16" s="116" t="s">
        <v>110</v>
      </c>
      <c r="E16" s="122">
        <v>0</v>
      </c>
      <c r="F16" s="124"/>
      <c r="G16" s="124"/>
    </row>
    <row r="17" spans="1:7" x14ac:dyDescent="0.25">
      <c r="A17" s="110">
        <v>9</v>
      </c>
      <c r="B17" s="110" t="s">
        <v>111</v>
      </c>
      <c r="C17" s="140" t="s">
        <v>112</v>
      </c>
      <c r="D17" s="116" t="s">
        <v>93</v>
      </c>
      <c r="E17" s="122">
        <v>3.4</v>
      </c>
      <c r="F17" s="124"/>
      <c r="G17" s="124"/>
    </row>
    <row r="18" spans="1:7" x14ac:dyDescent="0.25">
      <c r="A18" s="110">
        <v>10</v>
      </c>
      <c r="B18" s="110" t="s">
        <v>113</v>
      </c>
      <c r="C18" s="140" t="s">
        <v>114</v>
      </c>
      <c r="D18" s="116" t="s">
        <v>93</v>
      </c>
      <c r="E18" s="122">
        <v>27.564</v>
      </c>
      <c r="F18" s="124"/>
      <c r="G18" s="124"/>
    </row>
    <row r="19" spans="1:7" x14ac:dyDescent="0.25">
      <c r="A19" s="110">
        <v>11</v>
      </c>
      <c r="B19" s="110" t="s">
        <v>115</v>
      </c>
      <c r="C19" s="140" t="s">
        <v>116</v>
      </c>
      <c r="D19" s="116" t="s">
        <v>93</v>
      </c>
      <c r="E19" s="122">
        <v>18.643000000000001</v>
      </c>
      <c r="F19" s="124"/>
      <c r="G19" s="124"/>
    </row>
    <row r="20" spans="1:7" x14ac:dyDescent="0.25">
      <c r="A20" s="110">
        <v>12</v>
      </c>
      <c r="B20" s="110" t="s">
        <v>117</v>
      </c>
      <c r="C20" s="140" t="s">
        <v>118</v>
      </c>
      <c r="D20" s="116" t="s">
        <v>93</v>
      </c>
      <c r="E20" s="122">
        <v>8.2349999999999994</v>
      </c>
      <c r="F20" s="124"/>
      <c r="G20" s="124"/>
    </row>
    <row r="21" spans="1:7" x14ac:dyDescent="0.25">
      <c r="A21" s="110">
        <v>13</v>
      </c>
      <c r="B21" s="110" t="s">
        <v>119</v>
      </c>
      <c r="C21" s="140" t="s">
        <v>120</v>
      </c>
      <c r="D21" s="116" t="s">
        <v>93</v>
      </c>
      <c r="E21" s="122">
        <v>73.897499999999994</v>
      </c>
      <c r="F21" s="124"/>
      <c r="G21" s="124"/>
    </row>
    <row r="22" spans="1:7" x14ac:dyDescent="0.25">
      <c r="A22" s="110">
        <v>14</v>
      </c>
      <c r="B22" s="110" t="s">
        <v>121</v>
      </c>
      <c r="C22" s="140" t="s">
        <v>122</v>
      </c>
      <c r="D22" s="116" t="s">
        <v>93</v>
      </c>
      <c r="E22" s="122">
        <v>27.564</v>
      </c>
      <c r="F22" s="124"/>
      <c r="G22" s="124"/>
    </row>
    <row r="23" spans="1:7" x14ac:dyDescent="0.25">
      <c r="A23" s="110">
        <v>15</v>
      </c>
      <c r="B23" s="110" t="s">
        <v>123</v>
      </c>
      <c r="C23" s="140" t="s">
        <v>124</v>
      </c>
      <c r="D23" s="116" t="s">
        <v>125</v>
      </c>
      <c r="E23" s="122">
        <v>26.864000000000001</v>
      </c>
      <c r="F23" s="124"/>
      <c r="G23" s="124"/>
    </row>
    <row r="24" spans="1:7" x14ac:dyDescent="0.25">
      <c r="A24" s="110">
        <v>16</v>
      </c>
      <c r="B24" s="110" t="s">
        <v>126</v>
      </c>
      <c r="C24" s="140" t="s">
        <v>127</v>
      </c>
      <c r="D24" s="116" t="s">
        <v>128</v>
      </c>
      <c r="E24" s="122">
        <v>4</v>
      </c>
      <c r="F24" s="124"/>
      <c r="G24" s="124"/>
    </row>
    <row r="25" spans="1:7" x14ac:dyDescent="0.25">
      <c r="A25" s="110">
        <v>17</v>
      </c>
      <c r="B25" s="110" t="s">
        <v>129</v>
      </c>
      <c r="C25" s="140" t="s">
        <v>130</v>
      </c>
      <c r="D25" s="116" t="s">
        <v>128</v>
      </c>
      <c r="E25" s="122">
        <v>4</v>
      </c>
      <c r="F25" s="124"/>
      <c r="G25" s="124"/>
    </row>
    <row r="26" spans="1:7" x14ac:dyDescent="0.25">
      <c r="A26" s="110">
        <v>18</v>
      </c>
      <c r="B26" s="110" t="s">
        <v>131</v>
      </c>
      <c r="C26" s="140" t="s">
        <v>132</v>
      </c>
      <c r="D26" s="116" t="s">
        <v>93</v>
      </c>
      <c r="E26" s="122">
        <v>24.422000000000001</v>
      </c>
      <c r="F26" s="124"/>
      <c r="G26" s="124"/>
    </row>
    <row r="27" spans="1:7" x14ac:dyDescent="0.25">
      <c r="A27" s="110">
        <v>19</v>
      </c>
      <c r="B27" s="110" t="s">
        <v>133</v>
      </c>
      <c r="C27" s="140" t="s">
        <v>134</v>
      </c>
      <c r="D27" s="116" t="s">
        <v>93</v>
      </c>
      <c r="E27" s="122">
        <v>0.36</v>
      </c>
      <c r="F27" s="124"/>
      <c r="G27" s="124"/>
    </row>
    <row r="28" spans="1:7" x14ac:dyDescent="0.25">
      <c r="A28" s="111" t="s">
        <v>89</v>
      </c>
      <c r="B28" s="111" t="s">
        <v>47</v>
      </c>
      <c r="C28" s="141" t="s">
        <v>48</v>
      </c>
      <c r="D28" s="119"/>
      <c r="E28" s="123"/>
      <c r="F28" s="125"/>
      <c r="G28" s="125"/>
    </row>
    <row r="29" spans="1:7" x14ac:dyDescent="0.25">
      <c r="A29" s="110">
        <v>20</v>
      </c>
      <c r="B29" s="110" t="s">
        <v>135</v>
      </c>
      <c r="C29" s="140" t="s">
        <v>136</v>
      </c>
      <c r="D29" s="116" t="s">
        <v>125</v>
      </c>
      <c r="E29" s="122">
        <v>13.02</v>
      </c>
      <c r="F29" s="124"/>
      <c r="G29" s="124"/>
    </row>
    <row r="30" spans="1:7" x14ac:dyDescent="0.25">
      <c r="A30" s="110">
        <v>21</v>
      </c>
      <c r="B30" s="110" t="s">
        <v>137</v>
      </c>
      <c r="C30" s="140" t="s">
        <v>138</v>
      </c>
      <c r="D30" s="116" t="s">
        <v>128</v>
      </c>
      <c r="E30" s="122">
        <v>11.273</v>
      </c>
      <c r="F30" s="124"/>
      <c r="G30" s="124"/>
    </row>
    <row r="31" spans="1:7" x14ac:dyDescent="0.25">
      <c r="A31" s="111" t="s">
        <v>89</v>
      </c>
      <c r="B31" s="111" t="s">
        <v>49</v>
      </c>
      <c r="C31" s="141" t="s">
        <v>50</v>
      </c>
      <c r="D31" s="119"/>
      <c r="E31" s="123"/>
      <c r="F31" s="125"/>
      <c r="G31" s="125"/>
    </row>
    <row r="32" spans="1:7" x14ac:dyDescent="0.25">
      <c r="A32" s="110">
        <v>22</v>
      </c>
      <c r="B32" s="110" t="s">
        <v>139</v>
      </c>
      <c r="C32" s="140" t="s">
        <v>140</v>
      </c>
      <c r="D32" s="116" t="s">
        <v>93</v>
      </c>
      <c r="E32" s="122">
        <v>1.2969999999999999</v>
      </c>
      <c r="F32" s="124"/>
      <c r="G32" s="124"/>
    </row>
    <row r="33" spans="1:7" x14ac:dyDescent="0.25">
      <c r="A33" s="111" t="s">
        <v>89</v>
      </c>
      <c r="B33" s="111" t="s">
        <v>51</v>
      </c>
      <c r="C33" s="141" t="s">
        <v>52</v>
      </c>
      <c r="D33" s="119"/>
      <c r="E33" s="123"/>
      <c r="F33" s="125"/>
      <c r="G33" s="125"/>
    </row>
    <row r="34" spans="1:7" x14ac:dyDescent="0.25">
      <c r="A34" s="110">
        <v>23</v>
      </c>
      <c r="B34" s="110" t="s">
        <v>141</v>
      </c>
      <c r="C34" s="140" t="s">
        <v>142</v>
      </c>
      <c r="D34" s="116" t="s">
        <v>128</v>
      </c>
      <c r="E34" s="122">
        <v>12.962999999999999</v>
      </c>
      <c r="F34" s="124"/>
      <c r="G34" s="124"/>
    </row>
    <row r="35" spans="1:7" x14ac:dyDescent="0.25">
      <c r="A35" s="111" t="s">
        <v>89</v>
      </c>
      <c r="B35" s="111" t="s">
        <v>53</v>
      </c>
      <c r="C35" s="141" t="s">
        <v>54</v>
      </c>
      <c r="D35" s="119"/>
      <c r="E35" s="123"/>
      <c r="F35" s="125"/>
      <c r="G35" s="125"/>
    </row>
    <row r="36" spans="1:7" x14ac:dyDescent="0.25">
      <c r="A36" s="110">
        <v>24</v>
      </c>
      <c r="B36" s="110" t="s">
        <v>143</v>
      </c>
      <c r="C36" s="140" t="s">
        <v>144</v>
      </c>
      <c r="D36" s="116" t="s">
        <v>145</v>
      </c>
      <c r="E36" s="122">
        <v>4</v>
      </c>
      <c r="F36" s="124"/>
      <c r="G36" s="124"/>
    </row>
    <row r="37" spans="1:7" x14ac:dyDescent="0.25">
      <c r="A37" s="110">
        <v>25</v>
      </c>
      <c r="B37" s="110" t="s">
        <v>146</v>
      </c>
      <c r="C37" s="140" t="s">
        <v>147</v>
      </c>
      <c r="D37" s="116" t="s">
        <v>148</v>
      </c>
      <c r="E37" s="122">
        <v>1</v>
      </c>
      <c r="F37" s="124"/>
      <c r="G37" s="124"/>
    </row>
    <row r="38" spans="1:7" x14ac:dyDescent="0.25">
      <c r="A38" s="110">
        <v>26</v>
      </c>
      <c r="B38" s="110" t="s">
        <v>149</v>
      </c>
      <c r="C38" s="140" t="s">
        <v>150</v>
      </c>
      <c r="D38" s="116" t="s">
        <v>148</v>
      </c>
      <c r="E38" s="122">
        <v>4</v>
      </c>
      <c r="F38" s="124"/>
      <c r="G38" s="124"/>
    </row>
    <row r="39" spans="1:7" x14ac:dyDescent="0.25">
      <c r="A39" s="110">
        <v>27</v>
      </c>
      <c r="B39" s="110" t="s">
        <v>152</v>
      </c>
      <c r="C39" s="140" t="s">
        <v>153</v>
      </c>
      <c r="D39" s="116" t="s">
        <v>148</v>
      </c>
      <c r="E39" s="122">
        <v>1</v>
      </c>
      <c r="F39" s="124"/>
      <c r="G39" s="124"/>
    </row>
    <row r="40" spans="1:7" x14ac:dyDescent="0.25">
      <c r="A40" s="110">
        <v>28</v>
      </c>
      <c r="B40" s="110" t="s">
        <v>154</v>
      </c>
      <c r="C40" s="140" t="s">
        <v>155</v>
      </c>
      <c r="D40" s="116" t="s">
        <v>148</v>
      </c>
      <c r="E40" s="122">
        <v>1</v>
      </c>
      <c r="F40" s="124"/>
      <c r="G40" s="124"/>
    </row>
    <row r="41" spans="1:7" x14ac:dyDescent="0.25">
      <c r="A41" s="111" t="s">
        <v>89</v>
      </c>
      <c r="B41" s="111" t="s">
        <v>55</v>
      </c>
      <c r="C41" s="141" t="s">
        <v>56</v>
      </c>
      <c r="D41" s="119"/>
      <c r="E41" s="123"/>
      <c r="F41" s="125"/>
      <c r="G41" s="125"/>
    </row>
    <row r="42" spans="1:7" x14ac:dyDescent="0.25">
      <c r="A42" s="110">
        <v>29</v>
      </c>
      <c r="B42" s="110" t="s">
        <v>156</v>
      </c>
      <c r="C42" s="140" t="s">
        <v>157</v>
      </c>
      <c r="D42" s="116" t="s">
        <v>125</v>
      </c>
      <c r="E42" s="122">
        <v>23.8643</v>
      </c>
      <c r="F42" s="124"/>
      <c r="G42" s="124"/>
    </row>
    <row r="43" spans="1:7" x14ac:dyDescent="0.25">
      <c r="A43" s="111" t="s">
        <v>89</v>
      </c>
      <c r="B43" s="111" t="s">
        <v>57</v>
      </c>
      <c r="C43" s="141" t="s">
        <v>58</v>
      </c>
      <c r="D43" s="119"/>
      <c r="E43" s="123"/>
      <c r="F43" s="125"/>
      <c r="G43" s="125"/>
    </row>
    <row r="44" spans="1:7" x14ac:dyDescent="0.25">
      <c r="A44" s="110">
        <v>30</v>
      </c>
      <c r="B44" s="110" t="s">
        <v>158</v>
      </c>
      <c r="C44" s="140" t="s">
        <v>159</v>
      </c>
      <c r="D44" s="116" t="s">
        <v>145</v>
      </c>
      <c r="E44" s="122">
        <v>1</v>
      </c>
      <c r="F44" s="124"/>
      <c r="G44" s="124"/>
    </row>
    <row r="45" spans="1:7" x14ac:dyDescent="0.25">
      <c r="A45" s="110">
        <v>31</v>
      </c>
      <c r="B45" s="110" t="s">
        <v>160</v>
      </c>
      <c r="C45" s="140" t="s">
        <v>161</v>
      </c>
      <c r="D45" s="116" t="s">
        <v>148</v>
      </c>
      <c r="E45" s="122">
        <v>1</v>
      </c>
      <c r="F45" s="124"/>
      <c r="G45" s="124"/>
    </row>
    <row r="46" spans="1:7" x14ac:dyDescent="0.25">
      <c r="A46" s="110">
        <v>32</v>
      </c>
      <c r="B46" s="110" t="s">
        <v>160</v>
      </c>
      <c r="C46" s="140" t="s">
        <v>162</v>
      </c>
      <c r="D46" s="116" t="s">
        <v>163</v>
      </c>
      <c r="E46" s="122">
        <v>1</v>
      </c>
      <c r="F46" s="124"/>
      <c r="G46" s="124"/>
    </row>
    <row r="47" spans="1:7" x14ac:dyDescent="0.25">
      <c r="A47" s="111" t="s">
        <v>89</v>
      </c>
      <c r="B47" s="111" t="s">
        <v>59</v>
      </c>
      <c r="C47" s="141" t="s">
        <v>60</v>
      </c>
      <c r="D47" s="119"/>
      <c r="E47" s="123"/>
      <c r="F47" s="125"/>
      <c r="G47" s="125"/>
    </row>
    <row r="48" spans="1:7" x14ac:dyDescent="0.25">
      <c r="A48" s="182">
        <v>33</v>
      </c>
      <c r="B48" s="183">
        <v>286977887</v>
      </c>
      <c r="C48" s="231" t="s">
        <v>183</v>
      </c>
      <c r="D48" s="184" t="s">
        <v>148</v>
      </c>
      <c r="E48" s="185">
        <v>1</v>
      </c>
      <c r="F48" s="186"/>
      <c r="G48" s="186"/>
    </row>
    <row r="49" spans="1:7" ht="335.5" customHeight="1" x14ac:dyDescent="0.25">
      <c r="A49" s="182"/>
      <c r="B49" s="110"/>
      <c r="C49" s="232"/>
      <c r="D49" s="184"/>
      <c r="E49" s="185"/>
      <c r="F49" s="186"/>
      <c r="G49" s="186"/>
    </row>
    <row r="50" spans="1:7" ht="72" x14ac:dyDescent="0.25">
      <c r="A50" s="182">
        <v>34</v>
      </c>
      <c r="B50" s="183" t="s">
        <v>165</v>
      </c>
      <c r="C50" s="187" t="s">
        <v>184</v>
      </c>
      <c r="D50" s="184" t="s">
        <v>148</v>
      </c>
      <c r="E50" s="185">
        <v>1</v>
      </c>
      <c r="F50" s="148"/>
      <c r="G50" s="124"/>
    </row>
    <row r="51" spans="1:7" x14ac:dyDescent="0.25">
      <c r="A51" s="110">
        <v>35</v>
      </c>
      <c r="B51" s="110" t="s">
        <v>166</v>
      </c>
      <c r="C51" s="140" t="s">
        <v>167</v>
      </c>
      <c r="D51" s="116" t="s">
        <v>163</v>
      </c>
      <c r="E51" s="122">
        <v>1</v>
      </c>
      <c r="F51" s="124"/>
      <c r="G51" s="124"/>
    </row>
    <row r="52" spans="1:7" x14ac:dyDescent="0.25">
      <c r="A52" s="110">
        <v>36</v>
      </c>
      <c r="B52" s="110" t="s">
        <v>168</v>
      </c>
      <c r="C52" s="140" t="s">
        <v>169</v>
      </c>
      <c r="D52" s="116" t="s">
        <v>163</v>
      </c>
      <c r="E52" s="122">
        <v>1</v>
      </c>
      <c r="F52" s="124"/>
      <c r="G52" s="124"/>
    </row>
    <row r="53" spans="1:7" x14ac:dyDescent="0.25">
      <c r="A53" s="110">
        <v>37</v>
      </c>
      <c r="B53" s="110" t="s">
        <v>166</v>
      </c>
      <c r="C53" s="140" t="s">
        <v>170</v>
      </c>
      <c r="D53" s="116" t="s">
        <v>171</v>
      </c>
      <c r="E53" s="122">
        <v>0</v>
      </c>
      <c r="F53" s="124"/>
      <c r="G53" s="124"/>
    </row>
    <row r="54" spans="1:7" x14ac:dyDescent="0.25">
      <c r="A54" s="110">
        <v>38</v>
      </c>
      <c r="B54" s="110" t="s">
        <v>166</v>
      </c>
      <c r="C54" s="140" t="s">
        <v>172</v>
      </c>
      <c r="D54" s="116" t="s">
        <v>163</v>
      </c>
      <c r="E54" s="122">
        <v>1</v>
      </c>
      <c r="F54" s="124"/>
      <c r="G54" s="124"/>
    </row>
    <row r="55" spans="1:7" x14ac:dyDescent="0.25">
      <c r="A55" s="110">
        <v>39</v>
      </c>
      <c r="B55" s="110" t="s">
        <v>166</v>
      </c>
      <c r="C55" s="140" t="s">
        <v>173</v>
      </c>
      <c r="D55" s="116" t="s">
        <v>163</v>
      </c>
      <c r="E55" s="122">
        <v>1</v>
      </c>
      <c r="F55" s="124"/>
      <c r="G55" s="124"/>
    </row>
    <row r="56" spans="1:7" x14ac:dyDescent="0.25">
      <c r="A56" s="110">
        <v>40</v>
      </c>
      <c r="B56" s="110" t="s">
        <v>166</v>
      </c>
      <c r="C56" s="140" t="s">
        <v>174</v>
      </c>
      <c r="D56" s="116" t="s">
        <v>148</v>
      </c>
      <c r="E56" s="122">
        <v>1</v>
      </c>
      <c r="F56" s="124"/>
      <c r="G56" s="124"/>
    </row>
    <row r="57" spans="1:7" x14ac:dyDescent="0.25">
      <c r="A57" s="110">
        <v>41</v>
      </c>
      <c r="B57" s="110" t="s">
        <v>175</v>
      </c>
      <c r="C57" s="140" t="s">
        <v>176</v>
      </c>
      <c r="D57" s="116" t="s">
        <v>148</v>
      </c>
      <c r="E57" s="122">
        <v>1</v>
      </c>
      <c r="F57" s="124"/>
      <c r="G57" s="124"/>
    </row>
    <row r="58" spans="1:7" x14ac:dyDescent="0.25">
      <c r="A58" s="110">
        <v>42</v>
      </c>
      <c r="B58" s="110" t="s">
        <v>175</v>
      </c>
      <c r="C58" s="140" t="s">
        <v>177</v>
      </c>
      <c r="D58" s="116" t="s">
        <v>163</v>
      </c>
      <c r="E58" s="122">
        <v>1</v>
      </c>
      <c r="F58" s="124"/>
      <c r="G58" s="124"/>
    </row>
    <row r="59" spans="1:7" x14ac:dyDescent="0.25">
      <c r="A59" s="110">
        <v>43</v>
      </c>
      <c r="B59" s="110" t="s">
        <v>175</v>
      </c>
      <c r="C59" s="140" t="s">
        <v>178</v>
      </c>
      <c r="D59" s="116" t="s">
        <v>148</v>
      </c>
      <c r="E59" s="122">
        <v>1</v>
      </c>
      <c r="F59" s="124"/>
      <c r="G59" s="124"/>
    </row>
    <row r="60" spans="1:7" x14ac:dyDescent="0.25">
      <c r="A60" s="110">
        <v>44</v>
      </c>
      <c r="B60" s="110" t="s">
        <v>175</v>
      </c>
      <c r="C60" s="140" t="s">
        <v>179</v>
      </c>
      <c r="D60" s="116" t="s">
        <v>148</v>
      </c>
      <c r="E60" s="122">
        <v>1</v>
      </c>
      <c r="F60" s="124"/>
      <c r="G60" s="124"/>
    </row>
    <row r="61" spans="1:7" x14ac:dyDescent="0.25">
      <c r="A61" s="111" t="s">
        <v>89</v>
      </c>
      <c r="B61" s="111" t="s">
        <v>61</v>
      </c>
      <c r="C61" s="141" t="s">
        <v>62</v>
      </c>
      <c r="D61" s="119"/>
      <c r="E61" s="123"/>
      <c r="F61" s="125"/>
      <c r="G61" s="125"/>
    </row>
    <row r="62" spans="1:7" x14ac:dyDescent="0.25">
      <c r="A62" s="134">
        <v>45</v>
      </c>
      <c r="B62" s="134" t="s">
        <v>164</v>
      </c>
      <c r="C62" s="142" t="s">
        <v>180</v>
      </c>
      <c r="D62" s="135" t="s">
        <v>148</v>
      </c>
      <c r="E62" s="136">
        <v>1</v>
      </c>
      <c r="F62" s="137"/>
      <c r="G62" s="137"/>
    </row>
    <row r="63" spans="1:7" x14ac:dyDescent="0.25">
      <c r="A63" s="4"/>
      <c r="B63" s="5" t="s">
        <v>181</v>
      </c>
      <c r="C63" s="143" t="s">
        <v>181</v>
      </c>
      <c r="D63" s="4"/>
      <c r="E63" s="4"/>
      <c r="F63" s="4"/>
      <c r="G63" s="4"/>
    </row>
    <row r="64" spans="1:7" x14ac:dyDescent="0.25">
      <c r="B64" s="73"/>
      <c r="C64" s="144"/>
      <c r="G64" s="74">
        <f>G61+G47+G43+G41+G35+G33+G31+G28+G8</f>
        <v>0</v>
      </c>
    </row>
  </sheetData>
  <mergeCells count="5">
    <mergeCell ref="A1:G1"/>
    <mergeCell ref="C2:G2"/>
    <mergeCell ref="C3:G3"/>
    <mergeCell ref="C4:G4"/>
    <mergeCell ref="C48:C49"/>
  </mergeCells>
  <pageMargins left="0.7" right="0.7" top="0.78740157499999996" bottom="0.78740157499999996" header="0.3" footer="0.3"/>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B5EF8-D9BA-4818-83B5-CAEB334392B7}">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337</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21178-E827-4CD5-81A3-65AA9A891307}">
  <sheetPr>
    <outlinePr summaryBelow="0"/>
  </sheetPr>
  <dimension ref="A1:BH18"/>
  <sheetViews>
    <sheetView workbookViewId="0">
      <selection activeCell="F9" sqref="F9:G17"/>
    </sheetView>
  </sheetViews>
  <sheetFormatPr defaultRowHeight="12.5" outlineLevelRow="1" x14ac:dyDescent="0.25"/>
  <cols>
    <col min="1" max="1" width="4.1796875" customWidth="1"/>
    <col min="2" max="2" width="14.36328125" style="73" customWidth="1"/>
    <col min="3" max="3" width="38.1796875" style="73" customWidth="1"/>
    <col min="4" max="4" width="4.453125" customWidth="1"/>
    <col min="5" max="5" width="10.453125" customWidth="1"/>
    <col min="6" max="6" width="9.81640625" customWidth="1"/>
    <col min="7" max="7" width="12.6328125" customWidth="1"/>
    <col min="8" max="21" width="0" hidden="1"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326</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45</v>
      </c>
      <c r="C8" s="130" t="s">
        <v>187</v>
      </c>
      <c r="D8" s="131"/>
      <c r="E8" s="132"/>
      <c r="F8" s="133"/>
      <c r="G8" s="133">
        <f>SUMIF(AE9:AE17,"&lt;&gt;NOR",G9:G17)</f>
        <v>0</v>
      </c>
      <c r="H8" s="133"/>
      <c r="I8" s="133">
        <f>SUM(I9:I16)</f>
        <v>0</v>
      </c>
      <c r="J8" s="133"/>
      <c r="K8" s="133">
        <f>SUM(K9:K16)</f>
        <v>565000</v>
      </c>
      <c r="L8" s="133"/>
      <c r="M8" s="133">
        <f>SUM(M9:M16)</f>
        <v>0</v>
      </c>
      <c r="N8" s="114"/>
      <c r="O8" s="114">
        <f>SUM(O9:O16)</f>
        <v>0</v>
      </c>
      <c r="P8" s="114"/>
      <c r="Q8" s="114">
        <f>SUM(Q9:Q16)</f>
        <v>0</v>
      </c>
      <c r="R8" s="114"/>
      <c r="S8" s="114"/>
      <c r="T8" s="128"/>
      <c r="U8" s="114">
        <f>SUM(U9:U16)</f>
        <v>21.02</v>
      </c>
      <c r="AE8" t="s">
        <v>90</v>
      </c>
    </row>
    <row r="9" spans="1:60" ht="22" customHeight="1" outlineLevel="1" x14ac:dyDescent="0.25">
      <c r="A9" s="110">
        <v>1</v>
      </c>
      <c r="B9" s="110" t="s">
        <v>188</v>
      </c>
      <c r="C9" s="140" t="s">
        <v>189</v>
      </c>
      <c r="D9" s="116" t="s">
        <v>190</v>
      </c>
      <c r="E9" s="122">
        <v>1</v>
      </c>
      <c r="F9" s="124"/>
      <c r="G9" s="124"/>
      <c r="H9" s="124">
        <v>0</v>
      </c>
      <c r="I9" s="124">
        <f>ROUND(E9*H9,2)</f>
        <v>0</v>
      </c>
      <c r="J9" s="124">
        <v>108000</v>
      </c>
      <c r="K9" s="124">
        <f>ROUND(E9*J9,2)</f>
        <v>108000</v>
      </c>
      <c r="L9" s="124">
        <v>0</v>
      </c>
      <c r="M9" s="124">
        <f>G9*(1+L9/100)</f>
        <v>0</v>
      </c>
      <c r="N9" s="117">
        <v>0</v>
      </c>
      <c r="O9" s="117">
        <f>ROUND(E9*N9,5)</f>
        <v>0</v>
      </c>
      <c r="P9" s="117">
        <v>0</v>
      </c>
      <c r="Q9" s="117">
        <f>ROUND(E9*P9,5)</f>
        <v>0</v>
      </c>
      <c r="R9" s="117"/>
      <c r="S9" s="117"/>
      <c r="T9" s="118">
        <v>0.25659999999999999</v>
      </c>
      <c r="U9" s="117">
        <f>ROUND(E9*T9,2)</f>
        <v>0.26</v>
      </c>
      <c r="V9" s="109"/>
      <c r="W9" s="109"/>
      <c r="X9" s="109"/>
      <c r="Y9" s="109"/>
      <c r="Z9" s="109"/>
      <c r="AA9" s="109"/>
      <c r="AB9" s="109"/>
      <c r="AC9" s="109"/>
      <c r="AD9" s="109"/>
      <c r="AE9" s="109" t="s">
        <v>97</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ht="20" outlineLevel="1" x14ac:dyDescent="0.25">
      <c r="A10" s="110">
        <v>2</v>
      </c>
      <c r="B10" s="110" t="s">
        <v>95</v>
      </c>
      <c r="C10" s="140" t="s">
        <v>191</v>
      </c>
      <c r="D10" s="116" t="s">
        <v>190</v>
      </c>
      <c r="E10" s="122">
        <v>1</v>
      </c>
      <c r="F10" s="124"/>
      <c r="G10" s="124"/>
      <c r="H10" s="124">
        <v>0</v>
      </c>
      <c r="I10" s="124">
        <f>ROUND(E10*H10,2)</f>
        <v>0</v>
      </c>
      <c r="J10" s="124">
        <v>36000</v>
      </c>
      <c r="K10" s="124">
        <f>ROUND(E10*J10,2)</f>
        <v>36000</v>
      </c>
      <c r="L10" s="124">
        <v>0</v>
      </c>
      <c r="M10" s="124">
        <f>G10*(1+L10/100)</f>
        <v>0</v>
      </c>
      <c r="N10" s="117">
        <v>0</v>
      </c>
      <c r="O10" s="117">
        <f>ROUND(E10*N10,5)</f>
        <v>0</v>
      </c>
      <c r="P10" s="117">
        <v>0</v>
      </c>
      <c r="Q10" s="117">
        <f>ROUND(E10*P10,5)</f>
        <v>0</v>
      </c>
      <c r="R10" s="117"/>
      <c r="S10" s="117"/>
      <c r="T10" s="118">
        <v>0.26666000000000001</v>
      </c>
      <c r="U10" s="117">
        <f>ROUND(E10*T10,2)</f>
        <v>0.27</v>
      </c>
      <c r="V10" s="109"/>
      <c r="W10" s="109"/>
      <c r="X10" s="109"/>
      <c r="Y10" s="109"/>
      <c r="Z10" s="109"/>
      <c r="AA10" s="109"/>
      <c r="AB10" s="109"/>
      <c r="AC10" s="109"/>
      <c r="AD10" s="109"/>
      <c r="AE10" s="109" t="s">
        <v>97</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ht="20" outlineLevel="1" x14ac:dyDescent="0.25">
      <c r="A11" s="110">
        <v>3</v>
      </c>
      <c r="B11" s="110" t="s">
        <v>192</v>
      </c>
      <c r="C11" s="140" t="s">
        <v>193</v>
      </c>
      <c r="D11" s="116" t="s">
        <v>190</v>
      </c>
      <c r="E11" s="122">
        <v>1</v>
      </c>
      <c r="F11" s="124"/>
      <c r="G11" s="124"/>
      <c r="H11" s="124">
        <v>0</v>
      </c>
      <c r="I11" s="124">
        <f>ROUND(E11*H11,2)</f>
        <v>0</v>
      </c>
      <c r="J11" s="124">
        <v>5000</v>
      </c>
      <c r="K11" s="124">
        <f>ROUND(E11*J11,2)</f>
        <v>5000</v>
      </c>
      <c r="L11" s="124">
        <v>0</v>
      </c>
      <c r="M11" s="124">
        <f>G11*(1+L11/100)</f>
        <v>0</v>
      </c>
      <c r="N11" s="117">
        <v>0</v>
      </c>
      <c r="O11" s="117">
        <f>ROUND(E11*N11,5)</f>
        <v>0</v>
      </c>
      <c r="P11" s="117">
        <v>0</v>
      </c>
      <c r="Q11" s="117">
        <f>ROUND(E11*P11,5)</f>
        <v>0</v>
      </c>
      <c r="R11" s="117"/>
      <c r="S11" s="117"/>
      <c r="T11" s="118">
        <v>0.36499999999999999</v>
      </c>
      <c r="U11" s="117">
        <f>ROUND(E11*T11,2)</f>
        <v>0.37</v>
      </c>
      <c r="V11" s="109"/>
      <c r="W11" s="109"/>
      <c r="X11" s="109"/>
      <c r="Y11" s="109"/>
      <c r="Z11" s="109"/>
      <c r="AA11" s="109"/>
      <c r="AB11" s="109"/>
      <c r="AC11" s="109"/>
      <c r="AD11" s="109"/>
      <c r="AE11" s="109" t="s">
        <v>97</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ht="20" outlineLevel="1" x14ac:dyDescent="0.25">
      <c r="A12" s="134">
        <v>4</v>
      </c>
      <c r="B12" s="134" t="s">
        <v>111</v>
      </c>
      <c r="C12" s="142" t="s">
        <v>194</v>
      </c>
      <c r="D12" s="135" t="s">
        <v>163</v>
      </c>
      <c r="E12" s="136">
        <v>1</v>
      </c>
      <c r="F12" s="137"/>
      <c r="G12" s="124"/>
      <c r="H12" s="124"/>
      <c r="I12" s="124"/>
      <c r="J12" s="124"/>
      <c r="K12" s="124"/>
      <c r="L12" s="124"/>
      <c r="M12" s="124"/>
      <c r="N12" s="117"/>
      <c r="O12" s="117"/>
      <c r="P12" s="117"/>
      <c r="Q12" s="117"/>
      <c r="R12" s="117"/>
      <c r="S12" s="117"/>
      <c r="T12" s="118"/>
      <c r="U12" s="117"/>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34">
        <v>5</v>
      </c>
      <c r="B13" s="134" t="s">
        <v>111</v>
      </c>
      <c r="C13" s="142" t="s">
        <v>195</v>
      </c>
      <c r="D13" s="135" t="s">
        <v>163</v>
      </c>
      <c r="E13" s="136">
        <v>2</v>
      </c>
      <c r="F13" s="137"/>
      <c r="G13" s="124"/>
      <c r="H13" s="124"/>
      <c r="I13" s="124"/>
      <c r="J13" s="124"/>
      <c r="K13" s="124"/>
      <c r="L13" s="124"/>
      <c r="M13" s="124"/>
      <c r="N13" s="117"/>
      <c r="O13" s="117"/>
      <c r="P13" s="117"/>
      <c r="Q13" s="117"/>
      <c r="R13" s="117"/>
      <c r="S13" s="117"/>
      <c r="T13" s="118"/>
      <c r="U13" s="117"/>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x14ac:dyDescent="0.25">
      <c r="A14" s="134">
        <v>6</v>
      </c>
      <c r="B14" s="134" t="s">
        <v>111</v>
      </c>
      <c r="C14" s="142" t="s">
        <v>196</v>
      </c>
      <c r="D14" s="135" t="s">
        <v>163</v>
      </c>
      <c r="E14" s="136">
        <v>1</v>
      </c>
      <c r="F14" s="137"/>
      <c r="G14" s="124"/>
      <c r="H14" s="124"/>
      <c r="I14" s="124"/>
      <c r="J14" s="124"/>
      <c r="K14" s="124"/>
      <c r="L14" s="124"/>
      <c r="M14" s="124"/>
      <c r="N14" s="117"/>
      <c r="O14" s="117"/>
      <c r="P14" s="117"/>
      <c r="Q14" s="117"/>
      <c r="R14" s="117"/>
      <c r="S14" s="117"/>
      <c r="T14" s="118"/>
      <c r="U14" s="117"/>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ht="20" outlineLevel="1" x14ac:dyDescent="0.25">
      <c r="A15" s="134">
        <v>7</v>
      </c>
      <c r="B15" s="134" t="s">
        <v>111</v>
      </c>
      <c r="C15" s="142" t="s">
        <v>197</v>
      </c>
      <c r="D15" s="135" t="s">
        <v>163</v>
      </c>
      <c r="E15" s="136">
        <v>25</v>
      </c>
      <c r="F15" s="137"/>
      <c r="G15" s="124"/>
      <c r="H15" s="124"/>
      <c r="I15" s="124"/>
      <c r="J15" s="124"/>
      <c r="K15" s="124"/>
      <c r="L15" s="124"/>
      <c r="M15" s="124"/>
      <c r="N15" s="117"/>
      <c r="O15" s="117"/>
      <c r="P15" s="117"/>
      <c r="Q15" s="117"/>
      <c r="R15" s="117"/>
      <c r="S15" s="117"/>
      <c r="T15" s="118"/>
      <c r="U15" s="117"/>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ht="20" outlineLevel="1" x14ac:dyDescent="0.25">
      <c r="A16" s="134">
        <v>8</v>
      </c>
      <c r="B16" s="134" t="s">
        <v>111</v>
      </c>
      <c r="C16" s="142" t="s">
        <v>198</v>
      </c>
      <c r="D16" s="135" t="s">
        <v>163</v>
      </c>
      <c r="E16" s="136">
        <v>13</v>
      </c>
      <c r="F16" s="137"/>
      <c r="G16" s="137"/>
      <c r="H16" s="137">
        <v>0</v>
      </c>
      <c r="I16" s="137">
        <f>ROUND(E16*H16,2)</f>
        <v>0</v>
      </c>
      <c r="J16" s="137">
        <v>32000</v>
      </c>
      <c r="K16" s="137">
        <f>ROUND(E16*J16,2)</f>
        <v>416000</v>
      </c>
      <c r="L16" s="137">
        <v>0</v>
      </c>
      <c r="M16" s="137">
        <f>G16*(1+L16/100)</f>
        <v>0</v>
      </c>
      <c r="N16" s="138">
        <v>0</v>
      </c>
      <c r="O16" s="138">
        <f>ROUND(E16*N16,5)</f>
        <v>0</v>
      </c>
      <c r="P16" s="138">
        <v>0</v>
      </c>
      <c r="Q16" s="138">
        <f>ROUND(E16*P16,5)</f>
        <v>0</v>
      </c>
      <c r="R16" s="138"/>
      <c r="S16" s="138"/>
      <c r="T16" s="139">
        <v>1.548</v>
      </c>
      <c r="U16" s="138">
        <f>ROUND(E16*T16,2)</f>
        <v>20.12</v>
      </c>
      <c r="V16" s="109"/>
      <c r="W16" s="109"/>
      <c r="X16" s="109"/>
      <c r="Y16" s="109"/>
      <c r="Z16" s="109"/>
      <c r="AA16" s="109"/>
      <c r="AB16" s="109"/>
      <c r="AC16" s="109"/>
      <c r="AD16" s="109"/>
      <c r="AE16" s="109" t="s">
        <v>97</v>
      </c>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31" ht="20" x14ac:dyDescent="0.25">
      <c r="A17" s="134">
        <v>8</v>
      </c>
      <c r="B17" s="134" t="s">
        <v>199</v>
      </c>
      <c r="C17" s="142" t="s">
        <v>327</v>
      </c>
      <c r="D17" s="135" t="s">
        <v>163</v>
      </c>
      <c r="E17" s="136">
        <v>1</v>
      </c>
      <c r="F17" s="137"/>
      <c r="G17" s="137"/>
      <c r="H17" s="4"/>
      <c r="I17" s="4"/>
      <c r="J17" s="4"/>
      <c r="K17" s="4"/>
      <c r="L17" s="4"/>
      <c r="M17" s="4"/>
      <c r="N17" s="4"/>
      <c r="O17" s="4"/>
      <c r="P17" s="4"/>
      <c r="Q17" s="4"/>
      <c r="R17" s="4"/>
      <c r="S17" s="4"/>
      <c r="T17" s="4"/>
      <c r="U17" s="4"/>
      <c r="AC17">
        <v>15</v>
      </c>
      <c r="AD17">
        <v>21</v>
      </c>
    </row>
    <row r="18" spans="1:31" x14ac:dyDescent="0.25">
      <c r="C18" s="144"/>
      <c r="AE18" t="s">
        <v>182</v>
      </c>
    </row>
  </sheetData>
  <mergeCells count="4">
    <mergeCell ref="A1:G1"/>
    <mergeCell ref="C2:G2"/>
    <mergeCell ref="C3:G3"/>
    <mergeCell ref="C4:G4"/>
  </mergeCells>
  <pageMargins left="0.39370078740157499" right="0.196850393700787" top="0.78740157499999996" bottom="0.78740157499999996" header="0.3" footer="0.3"/>
  <pageSetup paperSize="9" orientation="portrait" horizontalDpi="4294967293" verticalDpi="0" r:id="rId1"/>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EF68A-5E80-4FCE-9DA7-1CD8E0B6B987}">
  <sheetPr>
    <tabColor rgb="FF66FF66"/>
  </sheetPr>
  <dimension ref="A1:O59"/>
  <sheetViews>
    <sheetView showGridLines="0" topLeftCell="B1" zoomScaleNormal="100" zoomScaleSheetLayoutView="75" workbookViewId="0">
      <selection activeCell="D2" sqref="D2:J2"/>
    </sheetView>
  </sheetViews>
  <sheetFormatPr defaultColWidth="9" defaultRowHeight="12.5" x14ac:dyDescent="0.25"/>
  <cols>
    <col min="1" max="1" width="8.453125" hidden="1" customWidth="1"/>
    <col min="2" max="2" width="9.1796875" customWidth="1"/>
    <col min="3" max="3" width="7.453125" customWidth="1"/>
    <col min="4" max="4" width="13.453125" customWidth="1"/>
    <col min="5" max="5" width="12.1796875" customWidth="1"/>
    <col min="6" max="6" width="11.453125" customWidth="1"/>
    <col min="7" max="9" width="12.7265625" customWidth="1"/>
    <col min="10" max="10" width="6.7265625" customWidth="1"/>
    <col min="11" max="11" width="4.26953125" customWidth="1"/>
    <col min="12" max="15" width="10.7265625" customWidth="1"/>
  </cols>
  <sheetData>
    <row r="1" spans="1:15" ht="33.75" customHeight="1" x14ac:dyDescent="0.25">
      <c r="A1" s="57" t="s">
        <v>30</v>
      </c>
      <c r="B1" s="194" t="s">
        <v>36</v>
      </c>
      <c r="C1" s="195"/>
      <c r="D1" s="195"/>
      <c r="E1" s="195"/>
      <c r="F1" s="195"/>
      <c r="G1" s="195"/>
      <c r="H1" s="195"/>
      <c r="I1" s="195"/>
      <c r="J1" s="196"/>
    </row>
    <row r="2" spans="1:15" ht="23.25" customHeight="1" x14ac:dyDescent="0.25">
      <c r="A2" s="3"/>
      <c r="B2" s="62" t="s">
        <v>34</v>
      </c>
      <c r="C2" s="63"/>
      <c r="D2" s="197" t="s">
        <v>338</v>
      </c>
      <c r="E2" s="198"/>
      <c r="F2" s="198"/>
      <c r="G2" s="198"/>
      <c r="H2" s="198"/>
      <c r="I2" s="198"/>
      <c r="J2" s="199"/>
      <c r="O2" s="1"/>
    </row>
    <row r="3" spans="1:15" ht="23.25" hidden="1" customHeight="1" x14ac:dyDescent="0.25">
      <c r="A3" s="3"/>
      <c r="B3" s="64" t="s">
        <v>37</v>
      </c>
      <c r="C3" s="65"/>
      <c r="D3" s="200"/>
      <c r="E3" s="201"/>
      <c r="F3" s="201"/>
      <c r="G3" s="201"/>
      <c r="H3" s="201"/>
      <c r="I3" s="201"/>
      <c r="J3" s="202"/>
    </row>
    <row r="4" spans="1:15" ht="23.25" hidden="1" customHeight="1" x14ac:dyDescent="0.3">
      <c r="A4" s="3"/>
      <c r="B4" s="66" t="s">
        <v>38</v>
      </c>
      <c r="C4" s="67"/>
      <c r="D4" s="68"/>
      <c r="E4" s="68"/>
      <c r="F4" s="69"/>
      <c r="G4" s="69"/>
      <c r="H4" s="69"/>
      <c r="I4" s="69"/>
      <c r="J4" s="70"/>
    </row>
    <row r="5" spans="1:15" ht="24" customHeight="1" x14ac:dyDescent="0.25">
      <c r="A5" s="3"/>
      <c r="B5" s="40" t="s">
        <v>19</v>
      </c>
      <c r="D5" s="71"/>
      <c r="E5" s="23"/>
      <c r="F5" s="23"/>
      <c r="G5" s="23"/>
      <c r="H5" s="25" t="s">
        <v>27</v>
      </c>
      <c r="I5" s="71"/>
      <c r="J5" s="9"/>
    </row>
    <row r="6" spans="1:15" ht="15.75" customHeight="1" x14ac:dyDescent="0.25">
      <c r="A6" s="3"/>
      <c r="B6" s="35"/>
      <c r="C6" s="23"/>
      <c r="D6" s="71"/>
      <c r="E6" s="23"/>
      <c r="F6" s="23"/>
      <c r="G6" s="23"/>
      <c r="H6" s="25" t="s">
        <v>28</v>
      </c>
      <c r="I6" s="71"/>
      <c r="J6" s="9"/>
    </row>
    <row r="7" spans="1:15" ht="15.75" customHeight="1" x14ac:dyDescent="0.25">
      <c r="A7" s="3"/>
      <c r="B7" s="36"/>
      <c r="C7" s="72"/>
      <c r="D7" s="61"/>
      <c r="E7" s="30"/>
      <c r="F7" s="30"/>
      <c r="G7" s="30"/>
      <c r="H7" s="31"/>
      <c r="I7" s="30"/>
      <c r="J7" s="42"/>
    </row>
    <row r="8" spans="1:15" ht="24" hidden="1" customHeight="1" x14ac:dyDescent="0.25">
      <c r="A8" s="3"/>
      <c r="B8" s="40" t="s">
        <v>17</v>
      </c>
      <c r="D8" s="29"/>
      <c r="H8" s="25" t="s">
        <v>27</v>
      </c>
      <c r="I8" s="29"/>
      <c r="J8" s="9"/>
    </row>
    <row r="9" spans="1:15" ht="15.75" hidden="1" customHeight="1" x14ac:dyDescent="0.25">
      <c r="A9" s="3"/>
      <c r="B9" s="3"/>
      <c r="D9" s="29"/>
      <c r="H9" s="25" t="s">
        <v>28</v>
      </c>
      <c r="I9" s="29"/>
      <c r="J9" s="9"/>
    </row>
    <row r="10" spans="1:15" ht="15.75" hidden="1" customHeight="1" x14ac:dyDescent="0.25">
      <c r="A10" s="3"/>
      <c r="B10" s="43"/>
      <c r="C10" s="24"/>
      <c r="D10" s="39"/>
      <c r="E10" s="31"/>
      <c r="F10" s="31"/>
      <c r="G10" s="15"/>
      <c r="H10" s="15"/>
      <c r="I10" s="44"/>
      <c r="J10" s="42"/>
    </row>
    <row r="11" spans="1:15" ht="24" customHeight="1" x14ac:dyDescent="0.25">
      <c r="A11" s="3"/>
      <c r="B11" s="40" t="s">
        <v>16</v>
      </c>
      <c r="D11" s="203" t="s">
        <v>219</v>
      </c>
      <c r="E11" s="203"/>
      <c r="F11" s="203"/>
      <c r="G11" s="203"/>
      <c r="H11" s="25" t="s">
        <v>27</v>
      </c>
      <c r="I11" s="71"/>
      <c r="J11" s="9"/>
    </row>
    <row r="12" spans="1:15" ht="15.75" customHeight="1" x14ac:dyDescent="0.25">
      <c r="A12" s="3"/>
      <c r="B12" s="35"/>
      <c r="C12" s="23"/>
      <c r="D12" s="204" t="s">
        <v>185</v>
      </c>
      <c r="E12" s="204"/>
      <c r="F12" s="204"/>
      <c r="G12" s="204"/>
      <c r="H12" s="25" t="s">
        <v>28</v>
      </c>
      <c r="I12" s="71"/>
      <c r="J12" s="9"/>
    </row>
    <row r="13" spans="1:15" ht="15.75" customHeight="1" x14ac:dyDescent="0.25">
      <c r="A13" s="3"/>
      <c r="B13" s="36"/>
      <c r="C13" s="72" t="s">
        <v>328</v>
      </c>
      <c r="D13" s="193" t="s">
        <v>40</v>
      </c>
      <c r="E13" s="193"/>
      <c r="F13" s="193"/>
      <c r="G13" s="193"/>
      <c r="H13" s="26"/>
      <c r="I13" s="30"/>
      <c r="J13" s="42"/>
    </row>
    <row r="14" spans="1:15" ht="24" customHeight="1" x14ac:dyDescent="0.25">
      <c r="A14" s="3"/>
      <c r="B14" s="50" t="s">
        <v>18</v>
      </c>
      <c r="C14" s="51"/>
      <c r="D14" s="52"/>
      <c r="E14" s="53"/>
      <c r="F14" s="53"/>
      <c r="G14" s="53"/>
      <c r="H14" s="54"/>
      <c r="I14" s="53"/>
      <c r="J14" s="55"/>
    </row>
    <row r="15" spans="1:15" ht="32.25" customHeight="1" x14ac:dyDescent="0.25">
      <c r="A15" s="3"/>
      <c r="B15" s="43" t="s">
        <v>25</v>
      </c>
      <c r="C15" s="56"/>
      <c r="D15" s="15"/>
      <c r="E15" s="207"/>
      <c r="F15" s="207"/>
      <c r="G15" s="208"/>
      <c r="H15" s="208"/>
      <c r="I15" s="208" t="s">
        <v>22</v>
      </c>
      <c r="J15" s="209"/>
    </row>
    <row r="16" spans="1:15" ht="23.25" customHeight="1" x14ac:dyDescent="0.25">
      <c r="A16" s="245" t="s">
        <v>329</v>
      </c>
      <c r="B16" s="246" t="s">
        <v>329</v>
      </c>
      <c r="C16" s="161"/>
      <c r="D16" s="162"/>
      <c r="E16" s="247"/>
      <c r="F16" s="248"/>
      <c r="G16" s="247"/>
      <c r="H16" s="248"/>
      <c r="I16" s="247">
        <v>0</v>
      </c>
      <c r="J16" s="249"/>
    </row>
    <row r="17" spans="1:10" ht="23.25" customHeight="1" x14ac:dyDescent="0.25">
      <c r="A17" s="245" t="s">
        <v>330</v>
      </c>
      <c r="B17" s="246" t="s">
        <v>330</v>
      </c>
      <c r="C17" s="161"/>
      <c r="D17" s="162"/>
      <c r="E17" s="247"/>
      <c r="F17" s="248"/>
      <c r="G17" s="247"/>
      <c r="H17" s="248"/>
      <c r="I17" s="247">
        <v>0</v>
      </c>
      <c r="J17" s="249"/>
    </row>
    <row r="18" spans="1:10" ht="23.25" customHeight="1" x14ac:dyDescent="0.25">
      <c r="A18" s="245" t="s">
        <v>331</v>
      </c>
      <c r="B18" s="246" t="s">
        <v>331</v>
      </c>
      <c r="C18" s="161"/>
      <c r="D18" s="162"/>
      <c r="E18" s="247"/>
      <c r="F18" s="248"/>
      <c r="G18" s="247"/>
      <c r="H18" s="248"/>
      <c r="I18" s="247">
        <v>0</v>
      </c>
      <c r="J18" s="249"/>
    </row>
    <row r="19" spans="1:10" ht="23.25" customHeight="1" x14ac:dyDescent="0.25">
      <c r="A19" s="245" t="s">
        <v>63</v>
      </c>
      <c r="B19" s="246" t="s">
        <v>21</v>
      </c>
      <c r="C19" s="161"/>
      <c r="D19" s="162"/>
      <c r="E19" s="247"/>
      <c r="F19" s="248"/>
      <c r="G19" s="247"/>
      <c r="H19" s="248"/>
      <c r="I19" s="247">
        <v>0</v>
      </c>
      <c r="J19" s="249"/>
    </row>
    <row r="20" spans="1:10" ht="23.25" customHeight="1" x14ac:dyDescent="0.25">
      <c r="A20" s="245" t="s">
        <v>332</v>
      </c>
      <c r="B20" s="246" t="s">
        <v>333</v>
      </c>
      <c r="C20" s="161"/>
      <c r="D20" s="162"/>
      <c r="E20" s="247"/>
      <c r="F20" s="248"/>
      <c r="G20" s="247"/>
      <c r="H20" s="248"/>
      <c r="I20" s="247">
        <v>0</v>
      </c>
      <c r="J20" s="249"/>
    </row>
    <row r="21" spans="1:10" ht="23.25" customHeight="1" x14ac:dyDescent="0.3">
      <c r="A21" s="3"/>
      <c r="B21" s="250" t="s">
        <v>22</v>
      </c>
      <c r="C21" s="251"/>
      <c r="D21" s="252"/>
      <c r="E21" s="191"/>
      <c r="F21" s="253"/>
      <c r="G21" s="191"/>
      <c r="H21" s="253"/>
      <c r="I21" s="191">
        <f>SUM(I16:J20)</f>
        <v>0</v>
      </c>
      <c r="J21" s="192"/>
    </row>
    <row r="22" spans="1:10" ht="33" customHeight="1" x14ac:dyDescent="0.25">
      <c r="A22" s="3"/>
      <c r="B22" s="49" t="s">
        <v>26</v>
      </c>
      <c r="C22" s="161"/>
      <c r="D22" s="162"/>
      <c r="E22" s="163"/>
      <c r="F22" s="164"/>
      <c r="G22" s="165"/>
      <c r="H22" s="165"/>
      <c r="I22" s="165"/>
      <c r="J22" s="47"/>
    </row>
    <row r="23" spans="1:10" ht="23.25" customHeight="1" x14ac:dyDescent="0.25">
      <c r="A23" s="3"/>
      <c r="B23" s="46" t="s">
        <v>334</v>
      </c>
      <c r="C23" s="161"/>
      <c r="D23" s="162"/>
      <c r="E23" s="166">
        <v>15</v>
      </c>
      <c r="F23" s="164" t="s">
        <v>0</v>
      </c>
      <c r="G23" s="254">
        <v>0</v>
      </c>
      <c r="H23" s="255"/>
      <c r="I23" s="255"/>
      <c r="J23" s="47" t="str">
        <f t="shared" ref="J23:J28" si="0">Mena</f>
        <v>CZK</v>
      </c>
    </row>
    <row r="24" spans="1:10" ht="23.25" customHeight="1" x14ac:dyDescent="0.25">
      <c r="A24" s="3"/>
      <c r="B24" s="46" t="s">
        <v>11</v>
      </c>
      <c r="C24" s="161"/>
      <c r="D24" s="162"/>
      <c r="E24" s="166">
        <f>SazbaDPH1</f>
        <v>15</v>
      </c>
      <c r="F24" s="164" t="s">
        <v>0</v>
      </c>
      <c r="G24" s="213">
        <v>0</v>
      </c>
      <c r="H24" s="214"/>
      <c r="I24" s="214"/>
      <c r="J24" s="47" t="str">
        <f t="shared" si="0"/>
        <v>CZK</v>
      </c>
    </row>
    <row r="25" spans="1:10" ht="23.25" customHeight="1" x14ac:dyDescent="0.25">
      <c r="A25" s="3"/>
      <c r="B25" s="46" t="s">
        <v>335</v>
      </c>
      <c r="C25" s="161"/>
      <c r="D25" s="162"/>
      <c r="E25" s="166">
        <v>21</v>
      </c>
      <c r="F25" s="164" t="s">
        <v>0</v>
      </c>
      <c r="G25" s="254">
        <v>0</v>
      </c>
      <c r="H25" s="255"/>
      <c r="I25" s="255"/>
      <c r="J25" s="47" t="str">
        <f t="shared" si="0"/>
        <v>CZK</v>
      </c>
    </row>
    <row r="26" spans="1:10" ht="23.25" customHeight="1" x14ac:dyDescent="0.25">
      <c r="A26" s="3"/>
      <c r="B26" s="41" t="s">
        <v>12</v>
      </c>
      <c r="C26" s="19"/>
      <c r="D26" s="15"/>
      <c r="E26" s="37">
        <f>SazbaDPH2</f>
        <v>21</v>
      </c>
      <c r="F26" s="38" t="s">
        <v>0</v>
      </c>
      <c r="G26" s="215">
        <v>0</v>
      </c>
      <c r="H26" s="216"/>
      <c r="I26" s="216"/>
      <c r="J26" s="45" t="str">
        <f t="shared" si="0"/>
        <v>CZK</v>
      </c>
    </row>
    <row r="27" spans="1:10" ht="23.25" customHeight="1" thickBot="1" x14ac:dyDescent="0.3">
      <c r="A27" s="3"/>
      <c r="B27" s="40" t="s">
        <v>4</v>
      </c>
      <c r="C27" s="17"/>
      <c r="D27" s="20"/>
      <c r="E27" s="17"/>
      <c r="F27" s="18"/>
      <c r="G27" s="217">
        <v>0.29000000000814902</v>
      </c>
      <c r="H27" s="217"/>
      <c r="I27" s="217"/>
      <c r="J27" s="48" t="str">
        <f t="shared" si="0"/>
        <v>CZK</v>
      </c>
    </row>
    <row r="28" spans="1:10" ht="27.75" hidden="1" customHeight="1" thickBot="1" x14ac:dyDescent="0.3">
      <c r="A28" s="3"/>
      <c r="B28" s="79" t="s">
        <v>20</v>
      </c>
      <c r="C28" s="80"/>
      <c r="D28" s="80"/>
      <c r="E28" s="81"/>
      <c r="F28" s="82"/>
      <c r="G28" s="212">
        <v>0</v>
      </c>
      <c r="H28" s="218"/>
      <c r="I28" s="218"/>
      <c r="J28" s="83" t="str">
        <f t="shared" si="0"/>
        <v>CZK</v>
      </c>
    </row>
    <row r="29" spans="1:10" ht="27.75" customHeight="1" thickBot="1" x14ac:dyDescent="0.3">
      <c r="A29" s="3"/>
      <c r="B29" s="79" t="s">
        <v>29</v>
      </c>
      <c r="C29" s="84"/>
      <c r="D29" s="84"/>
      <c r="E29" s="84"/>
      <c r="F29" s="84"/>
      <c r="G29" s="212">
        <v>0</v>
      </c>
      <c r="H29" s="212"/>
      <c r="I29" s="212"/>
      <c r="J29" s="85" t="s">
        <v>43</v>
      </c>
    </row>
    <row r="30" spans="1:10" ht="12.75" customHeight="1" x14ac:dyDescent="0.25">
      <c r="A30" s="3"/>
      <c r="B30" s="3"/>
      <c r="J30" s="10"/>
    </row>
    <row r="31" spans="1:10" ht="30" customHeight="1" x14ac:dyDescent="0.25">
      <c r="A31" s="3"/>
      <c r="B31" s="3"/>
      <c r="J31" s="10"/>
    </row>
    <row r="32" spans="1:10" ht="18.75" customHeight="1" x14ac:dyDescent="0.25">
      <c r="A32" s="3"/>
      <c r="B32" s="21"/>
      <c r="C32" s="16" t="s">
        <v>10</v>
      </c>
      <c r="D32" s="33"/>
      <c r="E32" s="33"/>
      <c r="F32" s="16" t="s">
        <v>9</v>
      </c>
      <c r="G32" s="33"/>
      <c r="H32" s="34">
        <f ca="1">TODAY()</f>
        <v>45531</v>
      </c>
      <c r="I32" s="33"/>
      <c r="J32" s="10"/>
    </row>
    <row r="33" spans="1:10" ht="47.25" customHeight="1" x14ac:dyDescent="0.25">
      <c r="A33" s="3"/>
      <c r="B33" s="3"/>
      <c r="J33" s="10"/>
    </row>
    <row r="34" spans="1:10" s="28" customFormat="1" ht="18.75" customHeight="1" x14ac:dyDescent="0.3">
      <c r="A34" s="27"/>
      <c r="B34" s="27"/>
      <c r="D34" s="22"/>
      <c r="E34" s="22"/>
      <c r="G34" s="22"/>
      <c r="H34" s="22"/>
      <c r="I34" s="22"/>
      <c r="J34" s="32"/>
    </row>
    <row r="35" spans="1:10" ht="12.75" customHeight="1" x14ac:dyDescent="0.25">
      <c r="A35" s="3"/>
      <c r="B35" s="3"/>
      <c r="D35" s="221" t="s">
        <v>2</v>
      </c>
      <c r="E35" s="221"/>
      <c r="H35" s="11" t="s">
        <v>3</v>
      </c>
      <c r="J35" s="10"/>
    </row>
    <row r="36" spans="1:10" ht="13.5" customHeight="1" thickBot="1" x14ac:dyDescent="0.3">
      <c r="A36" s="12"/>
      <c r="B36" s="12"/>
      <c r="C36" s="13"/>
      <c r="D36" s="13"/>
      <c r="E36" s="13"/>
      <c r="F36" s="13"/>
      <c r="G36" s="13"/>
      <c r="H36" s="13"/>
      <c r="I36" s="13"/>
      <c r="J36" s="14"/>
    </row>
    <row r="37" spans="1:10" ht="27" hidden="1" customHeight="1" x14ac:dyDescent="0.4">
      <c r="B37" s="58" t="s">
        <v>13</v>
      </c>
      <c r="C37" s="2"/>
      <c r="D37" s="2"/>
      <c r="E37" s="2"/>
      <c r="F37" s="78"/>
      <c r="G37" s="78"/>
      <c r="H37" s="78"/>
      <c r="I37" s="78"/>
      <c r="J37" s="2"/>
    </row>
    <row r="38" spans="1:10" ht="25.5" hidden="1" customHeight="1" x14ac:dyDescent="0.25">
      <c r="A38" s="75" t="s">
        <v>31</v>
      </c>
      <c r="B38" s="167" t="s">
        <v>14</v>
      </c>
      <c r="C38" s="76" t="s">
        <v>5</v>
      </c>
      <c r="D38" s="77"/>
      <c r="E38" s="77"/>
      <c r="F38" s="168" t="str">
        <f>B23</f>
        <v>Základ pro sníženou DPH</v>
      </c>
      <c r="G38" s="168" t="str">
        <f>B25</f>
        <v>Základ pro základní DPH</v>
      </c>
      <c r="H38" s="169" t="s">
        <v>15</v>
      </c>
      <c r="I38" s="169" t="s">
        <v>1</v>
      </c>
      <c r="J38" s="170" t="s">
        <v>0</v>
      </c>
    </row>
    <row r="39" spans="1:10" ht="25.5" hidden="1" customHeight="1" x14ac:dyDescent="0.25">
      <c r="A39" s="75">
        <v>1</v>
      </c>
      <c r="B39" s="171" t="s">
        <v>41</v>
      </c>
      <c r="C39" s="205" t="s">
        <v>39</v>
      </c>
      <c r="D39" s="206"/>
      <c r="E39" s="206"/>
      <c r="F39" s="172">
        <v>0</v>
      </c>
      <c r="G39" s="173">
        <v>0</v>
      </c>
      <c r="H39" s="174">
        <v>0</v>
      </c>
      <c r="I39" s="174">
        <v>248137.71</v>
      </c>
      <c r="J39" s="175">
        <f>IF(CenaCelkemVypocet=0,"",I39/CenaCelkemVypocet*100)</f>
        <v>100</v>
      </c>
    </row>
    <row r="40" spans="1:10" ht="25.5" hidden="1" customHeight="1" x14ac:dyDescent="0.25">
      <c r="A40" s="75"/>
      <c r="B40" s="222" t="s">
        <v>42</v>
      </c>
      <c r="C40" s="223"/>
      <c r="D40" s="223"/>
      <c r="E40" s="224"/>
      <c r="F40" s="176">
        <f>SUMIF(A39:A39,"=1",F39:F39)</f>
        <v>0</v>
      </c>
      <c r="G40" s="177">
        <f>SUMIF(A39:A39,"=1",G39:G39)</f>
        <v>0</v>
      </c>
      <c r="H40" s="177">
        <f>SUMIF(A39:A39,"=1",H39:H39)</f>
        <v>0</v>
      </c>
      <c r="I40" s="177">
        <f>SUMIF(A39:A39,"=1",I39:I39)</f>
        <v>248137.71</v>
      </c>
      <c r="J40" s="178">
        <f>SUMIF(A39:A39,"=1",J39:J39)</f>
        <v>100</v>
      </c>
    </row>
    <row r="44" spans="1:10" ht="15.5" x14ac:dyDescent="0.35">
      <c r="B44" s="86" t="s">
        <v>44</v>
      </c>
    </row>
    <row r="46" spans="1:10" ht="25.5" customHeight="1" x14ac:dyDescent="0.25">
      <c r="A46" s="87"/>
      <c r="B46" s="91" t="s">
        <v>14</v>
      </c>
      <c r="C46" s="91" t="s">
        <v>5</v>
      </c>
      <c r="D46" s="92"/>
      <c r="E46" s="92"/>
      <c r="F46" s="179" t="s">
        <v>336</v>
      </c>
      <c r="G46" s="179"/>
      <c r="H46" s="179"/>
      <c r="I46" s="225" t="s">
        <v>22</v>
      </c>
      <c r="J46" s="225"/>
    </row>
    <row r="47" spans="1:10" ht="25.5" customHeight="1" x14ac:dyDescent="0.25">
      <c r="A47" s="88"/>
      <c r="B47" s="97" t="s">
        <v>45</v>
      </c>
      <c r="C47" s="189" t="s">
        <v>46</v>
      </c>
      <c r="D47" s="190"/>
      <c r="E47" s="190"/>
      <c r="F47" s="180" t="s">
        <v>329</v>
      </c>
      <c r="G47" s="181"/>
      <c r="H47" s="181"/>
      <c r="I47" s="256"/>
      <c r="J47" s="256"/>
    </row>
    <row r="48" spans="1:10" ht="25.5" customHeight="1" x14ac:dyDescent="0.25">
      <c r="A48" s="88"/>
      <c r="B48" s="90" t="s">
        <v>47</v>
      </c>
      <c r="C48" s="257" t="s">
        <v>48</v>
      </c>
      <c r="D48" s="258"/>
      <c r="E48" s="258"/>
      <c r="F48" s="98" t="s">
        <v>329</v>
      </c>
      <c r="G48" s="95"/>
      <c r="H48" s="95"/>
      <c r="I48" s="259"/>
      <c r="J48" s="259"/>
    </row>
    <row r="49" spans="1:10" ht="25.5" customHeight="1" x14ac:dyDescent="0.25">
      <c r="A49" s="88"/>
      <c r="B49" s="90" t="s">
        <v>49</v>
      </c>
      <c r="C49" s="257" t="s">
        <v>50</v>
      </c>
      <c r="D49" s="258"/>
      <c r="E49" s="258"/>
      <c r="F49" s="98" t="s">
        <v>329</v>
      </c>
      <c r="G49" s="95"/>
      <c r="H49" s="95"/>
      <c r="I49" s="259"/>
      <c r="J49" s="259"/>
    </row>
    <row r="50" spans="1:10" ht="25.5" customHeight="1" x14ac:dyDescent="0.25">
      <c r="A50" s="88"/>
      <c r="B50" s="90" t="s">
        <v>51</v>
      </c>
      <c r="C50" s="257" t="s">
        <v>52</v>
      </c>
      <c r="D50" s="258"/>
      <c r="E50" s="258"/>
      <c r="F50" s="98" t="s">
        <v>329</v>
      </c>
      <c r="G50" s="95"/>
      <c r="H50" s="95"/>
      <c r="I50" s="259"/>
      <c r="J50" s="259"/>
    </row>
    <row r="51" spans="1:10" ht="25.5" customHeight="1" x14ac:dyDescent="0.25">
      <c r="A51" s="88"/>
      <c r="B51" s="90" t="s">
        <v>53</v>
      </c>
      <c r="C51" s="257" t="s">
        <v>54</v>
      </c>
      <c r="D51" s="258"/>
      <c r="E51" s="258"/>
      <c r="F51" s="98" t="s">
        <v>329</v>
      </c>
      <c r="G51" s="95"/>
      <c r="H51" s="95"/>
      <c r="I51" s="259"/>
      <c r="J51" s="259"/>
    </row>
    <row r="52" spans="1:10" ht="25.5" customHeight="1" x14ac:dyDescent="0.25">
      <c r="A52" s="88"/>
      <c r="B52" s="90" t="s">
        <v>55</v>
      </c>
      <c r="C52" s="257" t="s">
        <v>56</v>
      </c>
      <c r="D52" s="258"/>
      <c r="E52" s="258"/>
      <c r="F52" s="98" t="s">
        <v>329</v>
      </c>
      <c r="G52" s="95"/>
      <c r="H52" s="95"/>
      <c r="I52" s="259"/>
      <c r="J52" s="259"/>
    </row>
    <row r="53" spans="1:10" ht="25.5" customHeight="1" x14ac:dyDescent="0.25">
      <c r="A53" s="88"/>
      <c r="B53" s="90" t="s">
        <v>57</v>
      </c>
      <c r="C53" s="257" t="s">
        <v>58</v>
      </c>
      <c r="D53" s="258"/>
      <c r="E53" s="258"/>
      <c r="F53" s="98" t="s">
        <v>331</v>
      </c>
      <c r="G53" s="95"/>
      <c r="H53" s="95"/>
      <c r="I53" s="259"/>
      <c r="J53" s="259"/>
    </row>
    <row r="54" spans="1:10" ht="25.5" customHeight="1" x14ac:dyDescent="0.25">
      <c r="A54" s="88"/>
      <c r="B54" s="90" t="s">
        <v>59</v>
      </c>
      <c r="C54" s="257" t="s">
        <v>60</v>
      </c>
      <c r="D54" s="258"/>
      <c r="E54" s="258"/>
      <c r="F54" s="98" t="s">
        <v>331</v>
      </c>
      <c r="G54" s="95"/>
      <c r="H54" s="95"/>
      <c r="I54" s="259"/>
      <c r="J54" s="259"/>
    </row>
    <row r="55" spans="1:10" ht="25.5" customHeight="1" x14ac:dyDescent="0.25">
      <c r="A55" s="88"/>
      <c r="B55" s="260" t="s">
        <v>61</v>
      </c>
      <c r="C55" s="261" t="s">
        <v>62</v>
      </c>
      <c r="D55" s="262"/>
      <c r="E55" s="262"/>
      <c r="F55" s="263" t="s">
        <v>331</v>
      </c>
      <c r="G55" s="264"/>
      <c r="H55" s="264"/>
      <c r="I55" s="265"/>
      <c r="J55" s="265"/>
    </row>
    <row r="56" spans="1:10" ht="25.5" customHeight="1" x14ac:dyDescent="0.25">
      <c r="A56" s="89"/>
      <c r="B56" s="93" t="s">
        <v>1</v>
      </c>
      <c r="C56" s="93"/>
      <c r="D56" s="94"/>
      <c r="E56" s="94"/>
      <c r="F56" s="99"/>
      <c r="G56" s="96"/>
      <c r="H56" s="96"/>
      <c r="I56" s="226">
        <f>SUM(I47:I55)</f>
        <v>0</v>
      </c>
      <c r="J56" s="226"/>
    </row>
    <row r="57" spans="1:10" x14ac:dyDescent="0.25">
      <c r="F57" s="74"/>
      <c r="G57" s="74"/>
      <c r="H57" s="74"/>
      <c r="I57" s="74"/>
      <c r="J57" s="74"/>
    </row>
    <row r="58" spans="1:10" x14ac:dyDescent="0.25">
      <c r="F58" s="74"/>
      <c r="G58" s="74"/>
      <c r="H58" s="74"/>
      <c r="I58" s="74"/>
      <c r="J58" s="74"/>
    </row>
    <row r="59" spans="1:10" x14ac:dyDescent="0.25">
      <c r="F59" s="74"/>
      <c r="G59" s="74"/>
      <c r="H59" s="74"/>
      <c r="I59" s="74"/>
      <c r="J59" s="74"/>
    </row>
  </sheetData>
  <mergeCells count="57">
    <mergeCell ref="C55:E55"/>
    <mergeCell ref="I55:J55"/>
    <mergeCell ref="I56:J56"/>
    <mergeCell ref="C52:E52"/>
    <mergeCell ref="I52:J52"/>
    <mergeCell ref="C53:E53"/>
    <mergeCell ref="I53:J53"/>
    <mergeCell ref="C54:E54"/>
    <mergeCell ref="I54:J54"/>
    <mergeCell ref="C49:E49"/>
    <mergeCell ref="I49:J49"/>
    <mergeCell ref="C50:E50"/>
    <mergeCell ref="I50:J50"/>
    <mergeCell ref="C51:E51"/>
    <mergeCell ref="I51:J51"/>
    <mergeCell ref="B40:E40"/>
    <mergeCell ref="I46:J46"/>
    <mergeCell ref="C47:E47"/>
    <mergeCell ref="I47:J47"/>
    <mergeCell ref="C48:E48"/>
    <mergeCell ref="I48:J48"/>
    <mergeCell ref="G26:I26"/>
    <mergeCell ref="G27:I27"/>
    <mergeCell ref="G28:I28"/>
    <mergeCell ref="G29:I29"/>
    <mergeCell ref="D35:E35"/>
    <mergeCell ref="C39:E39"/>
    <mergeCell ref="E21:F21"/>
    <mergeCell ref="G21:H21"/>
    <mergeCell ref="I21:J21"/>
    <mergeCell ref="G23:I23"/>
    <mergeCell ref="G24:I24"/>
    <mergeCell ref="G25:I25"/>
    <mergeCell ref="E19:F19"/>
    <mergeCell ref="G19:H19"/>
    <mergeCell ref="I19:J19"/>
    <mergeCell ref="E20:F20"/>
    <mergeCell ref="G20:H20"/>
    <mergeCell ref="I20:J20"/>
    <mergeCell ref="E17:F17"/>
    <mergeCell ref="G17:H17"/>
    <mergeCell ref="I17:J17"/>
    <mergeCell ref="E18:F18"/>
    <mergeCell ref="G18:H18"/>
    <mergeCell ref="I18:J18"/>
    <mergeCell ref="E15:F15"/>
    <mergeCell ref="G15:H15"/>
    <mergeCell ref="I15:J15"/>
    <mergeCell ref="E16:F16"/>
    <mergeCell ref="G16:H16"/>
    <mergeCell ref="I16:J16"/>
    <mergeCell ref="B1:J1"/>
    <mergeCell ref="D2:J2"/>
    <mergeCell ref="D3:J3"/>
    <mergeCell ref="D11:G11"/>
    <mergeCell ref="D12:G12"/>
    <mergeCell ref="D13:G13"/>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1" manualBreakCount="1">
    <brk id="36" max="9" man="1"/>
  </rowBreaks>
  <legacy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3772B-ACF6-4E92-8E6A-8208D4CDC720}">
  <sheetPr>
    <outlinePr summaryBelow="0"/>
  </sheetPr>
  <dimension ref="A1:BH23"/>
  <sheetViews>
    <sheetView workbookViewId="0">
      <selection activeCell="G30" sqref="G30"/>
    </sheetView>
  </sheetViews>
  <sheetFormatPr defaultRowHeight="12.5" outlineLevelRow="1" x14ac:dyDescent="0.25"/>
  <cols>
    <col min="1" max="1" width="4.1796875" customWidth="1"/>
    <col min="2" max="2" width="14.36328125" style="73" customWidth="1"/>
    <col min="3" max="3" width="38.1796875" style="73" customWidth="1"/>
    <col min="4" max="4" width="4.453125" customWidth="1"/>
    <col min="5" max="5" width="10.453125" customWidth="1"/>
    <col min="6" max="6" width="9.81640625" customWidth="1"/>
    <col min="7" max="7" width="12.6328125" customWidth="1"/>
    <col min="8" max="21" width="0" hidden="1" customWidth="1"/>
    <col min="29" max="39" width="0" hidden="1" customWidth="1"/>
  </cols>
  <sheetData>
    <row r="1" spans="1:60" ht="15.75" customHeight="1" x14ac:dyDescent="0.35">
      <c r="A1" s="233" t="s">
        <v>6</v>
      </c>
      <c r="B1" s="233"/>
      <c r="C1" s="233"/>
      <c r="D1" s="233"/>
      <c r="E1" s="233"/>
      <c r="F1" s="233"/>
      <c r="G1" s="233"/>
      <c r="AE1" t="s">
        <v>65</v>
      </c>
    </row>
    <row r="2" spans="1:60" ht="25" customHeight="1" x14ac:dyDescent="0.25">
      <c r="A2" s="151" t="s">
        <v>64</v>
      </c>
      <c r="B2" s="152"/>
      <c r="C2" s="240" t="s">
        <v>325</v>
      </c>
      <c r="D2" s="241"/>
      <c r="E2" s="241"/>
      <c r="F2" s="241"/>
      <c r="G2" s="242"/>
      <c r="AE2" t="s">
        <v>66</v>
      </c>
    </row>
    <row r="3" spans="1:60" ht="25" hidden="1" customHeight="1" x14ac:dyDescent="0.25">
      <c r="A3" s="151" t="s">
        <v>7</v>
      </c>
      <c r="B3" s="152"/>
      <c r="C3" s="240"/>
      <c r="D3" s="241"/>
      <c r="E3" s="241"/>
      <c r="F3" s="241"/>
      <c r="G3" s="242"/>
      <c r="AE3" t="s">
        <v>67</v>
      </c>
    </row>
    <row r="4" spans="1:60" ht="25" hidden="1" customHeight="1" x14ac:dyDescent="0.25">
      <c r="A4" s="151" t="s">
        <v>8</v>
      </c>
      <c r="B4" s="152"/>
      <c r="C4" s="240"/>
      <c r="D4" s="241"/>
      <c r="E4" s="241"/>
      <c r="F4" s="241"/>
      <c r="G4" s="242"/>
      <c r="AE4" t="s">
        <v>68</v>
      </c>
    </row>
    <row r="5" spans="1:60" hidden="1" x14ac:dyDescent="0.25">
      <c r="A5" s="153" t="s">
        <v>69</v>
      </c>
      <c r="B5" s="105"/>
      <c r="C5" s="105"/>
      <c r="D5" s="106"/>
      <c r="E5" s="106"/>
      <c r="F5" s="106"/>
      <c r="G5" s="154"/>
      <c r="AE5" t="s">
        <v>70</v>
      </c>
    </row>
    <row r="7" spans="1:60" ht="37.5" x14ac:dyDescent="0.25">
      <c r="A7" s="155" t="s">
        <v>71</v>
      </c>
      <c r="B7" s="156" t="s">
        <v>72</v>
      </c>
      <c r="C7" s="156" t="s">
        <v>73</v>
      </c>
      <c r="D7" s="155" t="s">
        <v>74</v>
      </c>
      <c r="E7" s="155" t="s">
        <v>75</v>
      </c>
      <c r="F7" s="108" t="s">
        <v>76</v>
      </c>
      <c r="G7" s="155" t="s">
        <v>22</v>
      </c>
      <c r="H7" s="127" t="s">
        <v>23</v>
      </c>
      <c r="I7" s="127" t="s">
        <v>77</v>
      </c>
      <c r="J7" s="127" t="s">
        <v>24</v>
      </c>
      <c r="K7" s="127" t="s">
        <v>78</v>
      </c>
      <c r="L7" s="127" t="s">
        <v>79</v>
      </c>
      <c r="M7" s="127" t="s">
        <v>80</v>
      </c>
      <c r="N7" s="127" t="s">
        <v>81</v>
      </c>
      <c r="O7" s="127" t="s">
        <v>82</v>
      </c>
      <c r="P7" s="127" t="s">
        <v>83</v>
      </c>
      <c r="Q7" s="127" t="s">
        <v>84</v>
      </c>
      <c r="R7" s="127" t="s">
        <v>85</v>
      </c>
      <c r="S7" s="127" t="s">
        <v>86</v>
      </c>
      <c r="T7" s="127" t="s">
        <v>87</v>
      </c>
      <c r="U7" s="127" t="s">
        <v>88</v>
      </c>
    </row>
    <row r="8" spans="1:60" x14ac:dyDescent="0.25">
      <c r="A8" s="128" t="s">
        <v>89</v>
      </c>
      <c r="B8" s="129" t="s">
        <v>63</v>
      </c>
      <c r="C8" s="130" t="s">
        <v>21</v>
      </c>
      <c r="D8" s="131"/>
      <c r="E8" s="132"/>
      <c r="F8" s="133"/>
      <c r="G8" s="133">
        <f>SUMIF(AE9:AE21,"&lt;&gt;NOR",G9:G21)</f>
        <v>0</v>
      </c>
      <c r="H8" s="133"/>
      <c r="I8" s="133">
        <f>SUM(I9:I21)</f>
        <v>126000</v>
      </c>
      <c r="J8" s="133"/>
      <c r="K8" s="133">
        <f>SUM(K9:K21)</f>
        <v>538000</v>
      </c>
      <c r="L8" s="133"/>
      <c r="M8" s="133">
        <f>SUM(M9:M21)</f>
        <v>0</v>
      </c>
      <c r="N8" s="114"/>
      <c r="O8" s="114">
        <f>SUM(O9:O21)</f>
        <v>5.0000000000000001E-4</v>
      </c>
      <c r="P8" s="114"/>
      <c r="Q8" s="114">
        <f>SUM(Q9:Q21)</f>
        <v>0</v>
      </c>
      <c r="R8" s="114"/>
      <c r="S8" s="114"/>
      <c r="T8" s="128"/>
      <c r="U8" s="114">
        <f>SUM(U9:U21)</f>
        <v>0</v>
      </c>
      <c r="AE8" t="s">
        <v>90</v>
      </c>
    </row>
    <row r="9" spans="1:60" ht="20" outlineLevel="1" x14ac:dyDescent="0.25">
      <c r="A9" s="110">
        <v>1</v>
      </c>
      <c r="B9" s="110" t="s">
        <v>200</v>
      </c>
      <c r="C9" s="140" t="s">
        <v>201</v>
      </c>
      <c r="D9" s="116" t="s">
        <v>202</v>
      </c>
      <c r="E9" s="122">
        <v>1</v>
      </c>
      <c r="F9" s="124"/>
      <c r="G9" s="124"/>
      <c r="H9" s="124">
        <v>0</v>
      </c>
      <c r="I9" s="124">
        <f t="shared" ref="I9:I21" si="0">ROUND(E9*H9,2)</f>
        <v>0</v>
      </c>
      <c r="J9" s="124">
        <v>22000</v>
      </c>
      <c r="K9" s="124">
        <f t="shared" ref="K9:K21" si="1">ROUND(E9*J9,2)</f>
        <v>22000</v>
      </c>
      <c r="L9" s="124">
        <v>0</v>
      </c>
      <c r="M9" s="124">
        <f t="shared" ref="M9:M21" si="2">G9*(1+L9/100)</f>
        <v>0</v>
      </c>
      <c r="N9" s="117">
        <v>0</v>
      </c>
      <c r="O9" s="117">
        <f t="shared" ref="O9:O21" si="3">ROUND(E9*N9,5)</f>
        <v>0</v>
      </c>
      <c r="P9" s="117">
        <v>0</v>
      </c>
      <c r="Q9" s="117">
        <f t="shared" ref="Q9:Q21" si="4">ROUND(E9*P9,5)</f>
        <v>0</v>
      </c>
      <c r="R9" s="117"/>
      <c r="S9" s="117"/>
      <c r="T9" s="118">
        <v>0</v>
      </c>
      <c r="U9" s="117">
        <f t="shared" ref="U9:U21" si="5">ROUND(E9*T9,2)</f>
        <v>0</v>
      </c>
      <c r="V9" s="109"/>
      <c r="W9" s="109"/>
      <c r="X9" s="109"/>
      <c r="Y9" s="109"/>
      <c r="Z9" s="109"/>
      <c r="AA9" s="109"/>
      <c r="AB9" s="109"/>
      <c r="AC9" s="109"/>
      <c r="AD9" s="109"/>
      <c r="AE9" s="109" t="s">
        <v>203</v>
      </c>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x14ac:dyDescent="0.25">
      <c r="A10" s="110">
        <v>2</v>
      </c>
      <c r="B10" s="110" t="s">
        <v>204</v>
      </c>
      <c r="C10" s="140" t="s">
        <v>205</v>
      </c>
      <c r="D10" s="116" t="s">
        <v>202</v>
      </c>
      <c r="E10" s="122">
        <v>1</v>
      </c>
      <c r="F10" s="124"/>
      <c r="G10" s="124"/>
      <c r="H10" s="124">
        <v>0</v>
      </c>
      <c r="I10" s="124">
        <f t="shared" si="0"/>
        <v>0</v>
      </c>
      <c r="J10" s="124">
        <v>35000</v>
      </c>
      <c r="K10" s="124">
        <f t="shared" si="1"/>
        <v>35000</v>
      </c>
      <c r="L10" s="124">
        <v>0</v>
      </c>
      <c r="M10" s="124">
        <f t="shared" si="2"/>
        <v>0</v>
      </c>
      <c r="N10" s="117">
        <v>0</v>
      </c>
      <c r="O10" s="117">
        <f t="shared" si="3"/>
        <v>0</v>
      </c>
      <c r="P10" s="117">
        <v>0</v>
      </c>
      <c r="Q10" s="117">
        <f t="shared" si="4"/>
        <v>0</v>
      </c>
      <c r="R10" s="117"/>
      <c r="S10" s="117"/>
      <c r="T10" s="118">
        <v>0</v>
      </c>
      <c r="U10" s="117">
        <f t="shared" si="5"/>
        <v>0</v>
      </c>
      <c r="V10" s="109"/>
      <c r="W10" s="109"/>
      <c r="X10" s="109"/>
      <c r="Y10" s="109"/>
      <c r="Z10" s="109"/>
      <c r="AA10" s="109"/>
      <c r="AB10" s="109"/>
      <c r="AC10" s="109"/>
      <c r="AD10" s="109"/>
      <c r="AE10" s="109" t="s">
        <v>203</v>
      </c>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x14ac:dyDescent="0.25">
      <c r="A11" s="110">
        <v>3</v>
      </c>
      <c r="B11" s="110" t="s">
        <v>204</v>
      </c>
      <c r="C11" s="140" t="s">
        <v>206</v>
      </c>
      <c r="D11" s="116" t="s">
        <v>202</v>
      </c>
      <c r="E11" s="122">
        <v>1</v>
      </c>
      <c r="F11" s="124"/>
      <c r="G11" s="124"/>
      <c r="H11" s="124">
        <v>0</v>
      </c>
      <c r="I11" s="124">
        <f t="shared" si="0"/>
        <v>0</v>
      </c>
      <c r="J11" s="124">
        <v>10000</v>
      </c>
      <c r="K11" s="124">
        <f t="shared" si="1"/>
        <v>10000</v>
      </c>
      <c r="L11" s="124">
        <v>0</v>
      </c>
      <c r="M11" s="124">
        <f t="shared" si="2"/>
        <v>0</v>
      </c>
      <c r="N11" s="117">
        <v>0</v>
      </c>
      <c r="O11" s="117">
        <f t="shared" si="3"/>
        <v>0</v>
      </c>
      <c r="P11" s="117">
        <v>0</v>
      </c>
      <c r="Q11" s="117">
        <f t="shared" si="4"/>
        <v>0</v>
      </c>
      <c r="R11" s="117"/>
      <c r="S11" s="117"/>
      <c r="T11" s="118">
        <v>0</v>
      </c>
      <c r="U11" s="117">
        <f t="shared" si="5"/>
        <v>0</v>
      </c>
      <c r="V11" s="109"/>
      <c r="W11" s="109"/>
      <c r="X11" s="109"/>
      <c r="Y11" s="109"/>
      <c r="Z11" s="109"/>
      <c r="AA11" s="109"/>
      <c r="AB11" s="109"/>
      <c r="AC11" s="109"/>
      <c r="AD11" s="109"/>
      <c r="AE11" s="109" t="s">
        <v>203</v>
      </c>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x14ac:dyDescent="0.25">
      <c r="A12" s="110">
        <v>4</v>
      </c>
      <c r="B12" s="110" t="s">
        <v>204</v>
      </c>
      <c r="C12" s="140" t="s">
        <v>207</v>
      </c>
      <c r="D12" s="116" t="s">
        <v>202</v>
      </c>
      <c r="E12" s="122">
        <v>1</v>
      </c>
      <c r="F12" s="124"/>
      <c r="G12" s="124"/>
      <c r="H12" s="124">
        <v>0</v>
      </c>
      <c r="I12" s="124">
        <f t="shared" si="0"/>
        <v>0</v>
      </c>
      <c r="J12" s="124">
        <v>50000</v>
      </c>
      <c r="K12" s="124">
        <f t="shared" si="1"/>
        <v>50000</v>
      </c>
      <c r="L12" s="124">
        <v>0</v>
      </c>
      <c r="M12" s="124">
        <f t="shared" si="2"/>
        <v>0</v>
      </c>
      <c r="N12" s="117">
        <v>0</v>
      </c>
      <c r="O12" s="117">
        <f t="shared" si="3"/>
        <v>0</v>
      </c>
      <c r="P12" s="117">
        <v>0</v>
      </c>
      <c r="Q12" s="117">
        <f t="shared" si="4"/>
        <v>0</v>
      </c>
      <c r="R12" s="117"/>
      <c r="S12" s="117"/>
      <c r="T12" s="118">
        <v>0</v>
      </c>
      <c r="U12" s="117">
        <f t="shared" si="5"/>
        <v>0</v>
      </c>
      <c r="V12" s="109"/>
      <c r="W12" s="109"/>
      <c r="X12" s="109"/>
      <c r="Y12" s="109"/>
      <c r="Z12" s="109"/>
      <c r="AA12" s="109"/>
      <c r="AB12" s="109"/>
      <c r="AC12" s="109"/>
      <c r="AD12" s="109"/>
      <c r="AE12" s="109" t="s">
        <v>203</v>
      </c>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x14ac:dyDescent="0.25">
      <c r="A13" s="110">
        <v>5</v>
      </c>
      <c r="B13" s="110" t="s">
        <v>204</v>
      </c>
      <c r="C13" s="140" t="s">
        <v>208</v>
      </c>
      <c r="D13" s="116" t="s">
        <v>202</v>
      </c>
      <c r="E13" s="122">
        <v>1</v>
      </c>
      <c r="F13" s="124"/>
      <c r="G13" s="124"/>
      <c r="H13" s="124">
        <v>0</v>
      </c>
      <c r="I13" s="124">
        <f t="shared" si="0"/>
        <v>0</v>
      </c>
      <c r="J13" s="124">
        <v>50000</v>
      </c>
      <c r="K13" s="124">
        <f t="shared" si="1"/>
        <v>50000</v>
      </c>
      <c r="L13" s="124">
        <v>0</v>
      </c>
      <c r="M13" s="124">
        <f t="shared" si="2"/>
        <v>0</v>
      </c>
      <c r="N13" s="117">
        <v>0</v>
      </c>
      <c r="O13" s="117">
        <f t="shared" si="3"/>
        <v>0</v>
      </c>
      <c r="P13" s="117">
        <v>0</v>
      </c>
      <c r="Q13" s="117">
        <f t="shared" si="4"/>
        <v>0</v>
      </c>
      <c r="R13" s="117"/>
      <c r="S13" s="117"/>
      <c r="T13" s="118">
        <v>0</v>
      </c>
      <c r="U13" s="117">
        <f t="shared" si="5"/>
        <v>0</v>
      </c>
      <c r="V13" s="109"/>
      <c r="W13" s="109"/>
      <c r="X13" s="109"/>
      <c r="Y13" s="109"/>
      <c r="Z13" s="109"/>
      <c r="AA13" s="109"/>
      <c r="AB13" s="109"/>
      <c r="AC13" s="109"/>
      <c r="AD13" s="109"/>
      <c r="AE13" s="109" t="s">
        <v>203</v>
      </c>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ht="20" outlineLevel="1" x14ac:dyDescent="0.25">
      <c r="A14" s="110">
        <v>6</v>
      </c>
      <c r="B14" s="110" t="s">
        <v>204</v>
      </c>
      <c r="C14" s="140" t="s">
        <v>209</v>
      </c>
      <c r="D14" s="116" t="s">
        <v>202</v>
      </c>
      <c r="E14" s="122">
        <v>1</v>
      </c>
      <c r="F14" s="124"/>
      <c r="G14" s="124"/>
      <c r="H14" s="124">
        <v>0</v>
      </c>
      <c r="I14" s="124">
        <f t="shared" si="0"/>
        <v>0</v>
      </c>
      <c r="J14" s="124">
        <v>126000</v>
      </c>
      <c r="K14" s="124">
        <f t="shared" si="1"/>
        <v>126000</v>
      </c>
      <c r="L14" s="124">
        <v>0</v>
      </c>
      <c r="M14" s="124">
        <f t="shared" si="2"/>
        <v>0</v>
      </c>
      <c r="N14" s="117">
        <v>0</v>
      </c>
      <c r="O14" s="117">
        <f t="shared" si="3"/>
        <v>0</v>
      </c>
      <c r="P14" s="117">
        <v>0</v>
      </c>
      <c r="Q14" s="117">
        <f t="shared" si="4"/>
        <v>0</v>
      </c>
      <c r="R14" s="117"/>
      <c r="S14" s="117"/>
      <c r="T14" s="118">
        <v>0</v>
      </c>
      <c r="U14" s="117">
        <f t="shared" si="5"/>
        <v>0</v>
      </c>
      <c r="V14" s="109"/>
      <c r="W14" s="109"/>
      <c r="X14" s="109"/>
      <c r="Y14" s="109"/>
      <c r="Z14" s="109"/>
      <c r="AA14" s="109"/>
      <c r="AB14" s="109"/>
      <c r="AC14" s="109"/>
      <c r="AD14" s="109"/>
      <c r="AE14" s="109" t="s">
        <v>203</v>
      </c>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ht="60" outlineLevel="1" x14ac:dyDescent="0.25">
      <c r="A15" s="110">
        <v>7</v>
      </c>
      <c r="B15" s="110" t="s">
        <v>210</v>
      </c>
      <c r="C15" s="157" t="s">
        <v>211</v>
      </c>
      <c r="D15" s="116" t="s">
        <v>202</v>
      </c>
      <c r="E15" s="122">
        <v>1</v>
      </c>
      <c r="F15" s="124"/>
      <c r="G15" s="124"/>
      <c r="H15" s="124">
        <v>0</v>
      </c>
      <c r="I15" s="124">
        <f t="shared" si="0"/>
        <v>0</v>
      </c>
      <c r="J15" s="124">
        <v>55000</v>
      </c>
      <c r="K15" s="124">
        <f t="shared" si="1"/>
        <v>55000</v>
      </c>
      <c r="L15" s="124">
        <v>0</v>
      </c>
      <c r="M15" s="124">
        <f t="shared" si="2"/>
        <v>0</v>
      </c>
      <c r="N15" s="117">
        <v>0</v>
      </c>
      <c r="O15" s="117">
        <f t="shared" si="3"/>
        <v>0</v>
      </c>
      <c r="P15" s="117">
        <v>0</v>
      </c>
      <c r="Q15" s="117">
        <f t="shared" si="4"/>
        <v>0</v>
      </c>
      <c r="R15" s="117"/>
      <c r="S15" s="117"/>
      <c r="T15" s="118">
        <v>0</v>
      </c>
      <c r="U15" s="117">
        <f t="shared" si="5"/>
        <v>0</v>
      </c>
      <c r="V15" s="109"/>
      <c r="W15" s="109"/>
      <c r="X15" s="109"/>
      <c r="Y15" s="109"/>
      <c r="Z15" s="109"/>
      <c r="AA15" s="109"/>
      <c r="AB15" s="109"/>
      <c r="AC15" s="109"/>
      <c r="AD15" s="109"/>
      <c r="AE15" s="109" t="s">
        <v>203</v>
      </c>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ht="80" outlineLevel="1" x14ac:dyDescent="0.25">
      <c r="A16" s="110">
        <v>8</v>
      </c>
      <c r="B16" s="110" t="s">
        <v>210</v>
      </c>
      <c r="C16" s="157" t="s">
        <v>212</v>
      </c>
      <c r="D16" s="116" t="s">
        <v>202</v>
      </c>
      <c r="E16" s="122">
        <v>1</v>
      </c>
      <c r="F16" s="124"/>
      <c r="G16" s="124"/>
      <c r="H16" s="124"/>
      <c r="I16" s="124"/>
      <c r="J16" s="124"/>
      <c r="K16" s="124"/>
      <c r="L16" s="124"/>
      <c r="M16" s="124"/>
      <c r="N16" s="117"/>
      <c r="O16" s="117"/>
      <c r="P16" s="117"/>
      <c r="Q16" s="117"/>
      <c r="R16" s="117"/>
      <c r="S16" s="117"/>
      <c r="T16" s="118"/>
      <c r="U16" s="117"/>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ht="160" outlineLevel="1" x14ac:dyDescent="0.25">
      <c r="A17" s="110">
        <v>9</v>
      </c>
      <c r="B17" s="110" t="s">
        <v>210</v>
      </c>
      <c r="C17" s="157" t="s">
        <v>213</v>
      </c>
      <c r="D17" s="116" t="s">
        <v>202</v>
      </c>
      <c r="E17" s="122">
        <v>1</v>
      </c>
      <c r="F17" s="124"/>
      <c r="G17" s="124"/>
      <c r="H17" s="124">
        <v>0</v>
      </c>
      <c r="I17" s="124">
        <f t="shared" si="0"/>
        <v>0</v>
      </c>
      <c r="J17" s="124">
        <v>50000</v>
      </c>
      <c r="K17" s="124">
        <f t="shared" si="1"/>
        <v>50000</v>
      </c>
      <c r="L17" s="124">
        <v>0</v>
      </c>
      <c r="M17" s="124">
        <f t="shared" si="2"/>
        <v>0</v>
      </c>
      <c r="N17" s="117">
        <v>0</v>
      </c>
      <c r="O17" s="117">
        <f t="shared" si="3"/>
        <v>0</v>
      </c>
      <c r="P17" s="117">
        <v>0</v>
      </c>
      <c r="Q17" s="117">
        <f t="shared" si="4"/>
        <v>0</v>
      </c>
      <c r="R17" s="117"/>
      <c r="S17" s="117"/>
      <c r="T17" s="118">
        <v>0</v>
      </c>
      <c r="U17" s="117">
        <f t="shared" si="5"/>
        <v>0</v>
      </c>
      <c r="V17" s="109"/>
      <c r="W17" s="109"/>
      <c r="X17" s="109"/>
      <c r="Y17" s="109"/>
      <c r="Z17" s="109"/>
      <c r="AA17" s="109"/>
      <c r="AB17" s="109"/>
      <c r="AC17" s="109"/>
      <c r="AD17" s="109"/>
      <c r="AE17" s="109" t="s">
        <v>203</v>
      </c>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ht="20" outlineLevel="1" x14ac:dyDescent="0.25">
      <c r="A18" s="110">
        <v>10</v>
      </c>
      <c r="B18" s="110" t="s">
        <v>210</v>
      </c>
      <c r="C18" s="140" t="s">
        <v>214</v>
      </c>
      <c r="D18" s="116" t="s">
        <v>202</v>
      </c>
      <c r="E18" s="122">
        <v>1</v>
      </c>
      <c r="F18" s="124"/>
      <c r="G18" s="124"/>
      <c r="H18" s="124">
        <v>0</v>
      </c>
      <c r="I18" s="124">
        <f t="shared" si="0"/>
        <v>0</v>
      </c>
      <c r="J18" s="124">
        <v>85000</v>
      </c>
      <c r="K18" s="124">
        <f t="shared" si="1"/>
        <v>85000</v>
      </c>
      <c r="L18" s="124">
        <v>0</v>
      </c>
      <c r="M18" s="124">
        <f t="shared" si="2"/>
        <v>0</v>
      </c>
      <c r="N18" s="117">
        <v>0</v>
      </c>
      <c r="O18" s="117">
        <f t="shared" si="3"/>
        <v>0</v>
      </c>
      <c r="P18" s="117">
        <v>0</v>
      </c>
      <c r="Q18" s="117">
        <f t="shared" si="4"/>
        <v>0</v>
      </c>
      <c r="R18" s="117"/>
      <c r="S18" s="117"/>
      <c r="T18" s="118">
        <v>0</v>
      </c>
      <c r="U18" s="117">
        <f t="shared" si="5"/>
        <v>0</v>
      </c>
      <c r="V18" s="109"/>
      <c r="W18" s="109"/>
      <c r="X18" s="109"/>
      <c r="Y18" s="109"/>
      <c r="Z18" s="109"/>
      <c r="AA18" s="109"/>
      <c r="AB18" s="109"/>
      <c r="AC18" s="109"/>
      <c r="AD18" s="109"/>
      <c r="AE18" s="109" t="s">
        <v>203</v>
      </c>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x14ac:dyDescent="0.25">
      <c r="A19" s="110">
        <v>11</v>
      </c>
      <c r="B19" s="110" t="s">
        <v>210</v>
      </c>
      <c r="C19" s="140" t="s">
        <v>215</v>
      </c>
      <c r="D19" s="116" t="s">
        <v>202</v>
      </c>
      <c r="E19" s="122">
        <v>1</v>
      </c>
      <c r="F19" s="124"/>
      <c r="G19" s="124"/>
      <c r="H19" s="124">
        <v>0</v>
      </c>
      <c r="I19" s="124">
        <f t="shared" si="0"/>
        <v>0</v>
      </c>
      <c r="J19" s="124">
        <v>30000</v>
      </c>
      <c r="K19" s="124">
        <f t="shared" si="1"/>
        <v>30000</v>
      </c>
      <c r="L19" s="124">
        <v>0</v>
      </c>
      <c r="M19" s="124">
        <f t="shared" si="2"/>
        <v>0</v>
      </c>
      <c r="N19" s="117">
        <v>0</v>
      </c>
      <c r="O19" s="117">
        <f t="shared" si="3"/>
        <v>0</v>
      </c>
      <c r="P19" s="117">
        <v>0</v>
      </c>
      <c r="Q19" s="117">
        <f t="shared" si="4"/>
        <v>0</v>
      </c>
      <c r="R19" s="117"/>
      <c r="S19" s="117"/>
      <c r="T19" s="118">
        <v>0</v>
      </c>
      <c r="U19" s="117">
        <f t="shared" si="5"/>
        <v>0</v>
      </c>
      <c r="V19" s="109"/>
      <c r="W19" s="109"/>
      <c r="X19" s="109"/>
      <c r="Y19" s="109"/>
      <c r="Z19" s="109"/>
      <c r="AA19" s="109"/>
      <c r="AB19" s="109"/>
      <c r="AC19" s="109"/>
      <c r="AD19" s="109"/>
      <c r="AE19" s="109" t="s">
        <v>203</v>
      </c>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x14ac:dyDescent="0.25">
      <c r="A20" s="110">
        <v>12</v>
      </c>
      <c r="B20" s="110" t="s">
        <v>210</v>
      </c>
      <c r="C20" s="140" t="s">
        <v>216</v>
      </c>
      <c r="D20" s="116" t="s">
        <v>202</v>
      </c>
      <c r="E20" s="122">
        <v>1</v>
      </c>
      <c r="F20" s="124"/>
      <c r="G20" s="124"/>
      <c r="H20" s="124">
        <v>0</v>
      </c>
      <c r="I20" s="124">
        <f t="shared" si="0"/>
        <v>0</v>
      </c>
      <c r="J20" s="124">
        <v>25000</v>
      </c>
      <c r="K20" s="124">
        <f t="shared" si="1"/>
        <v>25000</v>
      </c>
      <c r="L20" s="124">
        <v>0</v>
      </c>
      <c r="M20" s="124">
        <f t="shared" si="2"/>
        <v>0</v>
      </c>
      <c r="N20" s="117">
        <v>0</v>
      </c>
      <c r="O20" s="117">
        <f t="shared" si="3"/>
        <v>0</v>
      </c>
      <c r="P20" s="117">
        <v>0</v>
      </c>
      <c r="Q20" s="117">
        <f t="shared" si="4"/>
        <v>0</v>
      </c>
      <c r="R20" s="117"/>
      <c r="S20" s="117"/>
      <c r="T20" s="118">
        <v>0</v>
      </c>
      <c r="U20" s="117">
        <f t="shared" si="5"/>
        <v>0</v>
      </c>
      <c r="V20" s="109"/>
      <c r="W20" s="109"/>
      <c r="X20" s="109"/>
      <c r="Y20" s="109"/>
      <c r="Z20" s="109"/>
      <c r="AA20" s="109"/>
      <c r="AB20" s="109"/>
      <c r="AC20" s="109"/>
      <c r="AD20" s="109"/>
      <c r="AE20" s="109" t="s">
        <v>203</v>
      </c>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ht="20" outlineLevel="1" x14ac:dyDescent="0.25">
      <c r="A21" s="134">
        <v>14</v>
      </c>
      <c r="B21" s="134" t="s">
        <v>217</v>
      </c>
      <c r="C21" s="142" t="s">
        <v>218</v>
      </c>
      <c r="D21" s="135" t="s">
        <v>163</v>
      </c>
      <c r="E21" s="136">
        <v>1</v>
      </c>
      <c r="F21" s="137"/>
      <c r="G21" s="137"/>
      <c r="H21" s="137">
        <v>126000</v>
      </c>
      <c r="I21" s="137">
        <f t="shared" si="0"/>
        <v>126000</v>
      </c>
      <c r="J21" s="137">
        <v>0</v>
      </c>
      <c r="K21" s="137">
        <f t="shared" si="1"/>
        <v>0</v>
      </c>
      <c r="L21" s="137">
        <v>0</v>
      </c>
      <c r="M21" s="137">
        <f t="shared" si="2"/>
        <v>0</v>
      </c>
      <c r="N21" s="138">
        <v>5.0000000000000001E-4</v>
      </c>
      <c r="O21" s="138">
        <f t="shared" si="3"/>
        <v>5.0000000000000001E-4</v>
      </c>
      <c r="P21" s="138">
        <v>0</v>
      </c>
      <c r="Q21" s="138">
        <f t="shared" si="4"/>
        <v>0</v>
      </c>
      <c r="R21" s="138"/>
      <c r="S21" s="138"/>
      <c r="T21" s="139">
        <v>0</v>
      </c>
      <c r="U21" s="138">
        <f t="shared" si="5"/>
        <v>0</v>
      </c>
      <c r="V21" s="109"/>
      <c r="W21" s="109"/>
      <c r="X21" s="109"/>
      <c r="Y21" s="109"/>
      <c r="Z21" s="109"/>
      <c r="AA21" s="109"/>
      <c r="AB21" s="109"/>
      <c r="AC21" s="109"/>
      <c r="AD21" s="109"/>
      <c r="AE21" s="109" t="s">
        <v>151</v>
      </c>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x14ac:dyDescent="0.25">
      <c r="A22" s="4"/>
      <c r="B22" s="5" t="s">
        <v>181</v>
      </c>
      <c r="C22" s="143" t="s">
        <v>181</v>
      </c>
      <c r="D22" s="4"/>
      <c r="E22" s="4"/>
      <c r="F22" s="4"/>
      <c r="G22" s="4"/>
      <c r="H22" s="4"/>
      <c r="I22" s="4"/>
      <c r="J22" s="4"/>
      <c r="K22" s="4"/>
      <c r="L22" s="4"/>
      <c r="M22" s="4"/>
      <c r="N22" s="4"/>
      <c r="O22" s="4"/>
      <c r="P22" s="4"/>
      <c r="Q22" s="4"/>
      <c r="R22" s="4"/>
      <c r="S22" s="4"/>
      <c r="T22" s="4"/>
      <c r="U22" s="4"/>
      <c r="AC22">
        <v>15</v>
      </c>
      <c r="AD22">
        <v>21</v>
      </c>
    </row>
    <row r="23" spans="1:60" x14ac:dyDescent="0.25">
      <c r="C23" s="144"/>
      <c r="AE23" t="s">
        <v>182</v>
      </c>
    </row>
  </sheetData>
  <mergeCells count="4">
    <mergeCell ref="A1:G1"/>
    <mergeCell ref="C2:G2"/>
    <mergeCell ref="C3:G3"/>
    <mergeCell ref="C4:G4"/>
  </mergeCells>
  <pageMargins left="0.39370078740157499" right="0.196850393700787" top="0.78740157499999996" bottom="0.78740157499999996"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75</vt:i4>
      </vt:variant>
      <vt:variant>
        <vt:lpstr>Pojmenované oblasti</vt:lpstr>
      </vt:variant>
      <vt:variant>
        <vt:i4>1645</vt:i4>
      </vt:variant>
    </vt:vector>
  </HeadingPairs>
  <TitlesOfParts>
    <vt:vector size="1720" baseType="lpstr">
      <vt:lpstr>Pokyny pro vyplnění</vt:lpstr>
      <vt:lpstr>Rekapitulace stavby</vt:lpstr>
      <vt:lpstr>VzorPolozky</vt:lpstr>
      <vt:lpstr>1</vt:lpstr>
      <vt:lpstr>č.p.2</vt:lpstr>
      <vt:lpstr>2</vt:lpstr>
      <vt:lpstr>č.p.3</vt:lpstr>
      <vt:lpstr>3</vt:lpstr>
      <vt:lpstr>č.p.4</vt:lpstr>
      <vt:lpstr>4</vt:lpstr>
      <vt:lpstr>č.p.6</vt:lpstr>
      <vt:lpstr>5</vt:lpstr>
      <vt:lpstr>č.p.7</vt:lpstr>
      <vt:lpstr>6</vt:lpstr>
      <vt:lpstr>č.p.8</vt:lpstr>
      <vt:lpstr>7</vt:lpstr>
      <vt:lpstr>č.p.10</vt:lpstr>
      <vt:lpstr>8</vt:lpstr>
      <vt:lpstr>č.p.11</vt:lpstr>
      <vt:lpstr>9</vt:lpstr>
      <vt:lpstr>č.p.12</vt:lpstr>
      <vt:lpstr>10</vt:lpstr>
      <vt:lpstr>parc.č.104</vt:lpstr>
      <vt:lpstr>11</vt:lpstr>
      <vt:lpstr>č.p.14</vt:lpstr>
      <vt:lpstr>12</vt:lpstr>
      <vt:lpstr>č.p.18</vt:lpstr>
      <vt:lpstr>13</vt:lpstr>
      <vt:lpstr>č.p.19</vt:lpstr>
      <vt:lpstr>14</vt:lpstr>
      <vt:lpstr>č.p.20</vt:lpstr>
      <vt:lpstr>15</vt:lpstr>
      <vt:lpstr>č.p.21</vt:lpstr>
      <vt:lpstr>16</vt:lpstr>
      <vt:lpstr>č.p.23</vt:lpstr>
      <vt:lpstr>17</vt:lpstr>
      <vt:lpstr>č.p.24</vt:lpstr>
      <vt:lpstr>18</vt:lpstr>
      <vt:lpstr>č.p.26</vt:lpstr>
      <vt:lpstr>19</vt:lpstr>
      <vt:lpstr>č.p.28</vt:lpstr>
      <vt:lpstr>20</vt:lpstr>
      <vt:lpstr>č.p.30</vt:lpstr>
      <vt:lpstr>21</vt:lpstr>
      <vt:lpstr>č.p.31</vt:lpstr>
      <vt:lpstr>22</vt:lpstr>
      <vt:lpstr>č.p.32</vt:lpstr>
      <vt:lpstr>23</vt:lpstr>
      <vt:lpstr>č.p.34</vt:lpstr>
      <vt:lpstr>24</vt:lpstr>
      <vt:lpstr>č.p.35</vt:lpstr>
      <vt:lpstr>25</vt:lpstr>
      <vt:lpstr>č.p.37</vt:lpstr>
      <vt:lpstr>26</vt:lpstr>
      <vt:lpstr>č.p.40</vt:lpstr>
      <vt:lpstr>27</vt:lpstr>
      <vt:lpstr>č.p.46</vt:lpstr>
      <vt:lpstr>28</vt:lpstr>
      <vt:lpstr>č.p.51</vt:lpstr>
      <vt:lpstr>29</vt:lpstr>
      <vt:lpstr>č.p.52</vt:lpstr>
      <vt:lpstr>30</vt:lpstr>
      <vt:lpstr>č.p.55</vt:lpstr>
      <vt:lpstr>31</vt:lpstr>
      <vt:lpstr>č.p.56</vt:lpstr>
      <vt:lpstr>32</vt:lpstr>
      <vt:lpstr>č.p.57</vt:lpstr>
      <vt:lpstr>33</vt:lpstr>
      <vt:lpstr>č.p.58</vt:lpstr>
      <vt:lpstr>34</vt:lpstr>
      <vt:lpstr>č.p.59</vt:lpstr>
      <vt:lpstr>SNP</vt:lpstr>
      <vt:lpstr>SN</vt:lpstr>
      <vt:lpstr>VRNP</vt:lpstr>
      <vt:lpstr>VRN</vt:lpstr>
      <vt:lpstr>'1'!CelkemDPHVypocet</vt:lpstr>
      <vt:lpstr>'10'!CelkemDPHVypocet</vt:lpstr>
      <vt:lpstr>'11'!CelkemDPHVypocet</vt:lpstr>
      <vt:lpstr>'12'!CelkemDPHVypocet</vt:lpstr>
      <vt:lpstr>'13'!CelkemDPHVypocet</vt:lpstr>
      <vt:lpstr>'14'!CelkemDPHVypocet</vt:lpstr>
      <vt:lpstr>'15'!CelkemDPHVypocet</vt:lpstr>
      <vt:lpstr>'16'!CelkemDPHVypocet</vt:lpstr>
      <vt:lpstr>'17'!CelkemDPHVypocet</vt:lpstr>
      <vt:lpstr>'18'!CelkemDPHVypocet</vt:lpstr>
      <vt:lpstr>'19'!CelkemDPHVypocet</vt:lpstr>
      <vt:lpstr>'2'!CelkemDPHVypocet</vt:lpstr>
      <vt:lpstr>'20'!CelkemDPHVypocet</vt:lpstr>
      <vt:lpstr>'21'!CelkemDPHVypocet</vt:lpstr>
      <vt:lpstr>'22'!CelkemDPHVypocet</vt:lpstr>
      <vt:lpstr>'23'!CelkemDPHVypocet</vt:lpstr>
      <vt:lpstr>'24'!CelkemDPHVypocet</vt:lpstr>
      <vt:lpstr>'25'!CelkemDPHVypocet</vt:lpstr>
      <vt:lpstr>'26'!CelkemDPHVypocet</vt:lpstr>
      <vt:lpstr>'27'!CelkemDPHVypocet</vt:lpstr>
      <vt:lpstr>'28'!CelkemDPHVypocet</vt:lpstr>
      <vt:lpstr>'29'!CelkemDPHVypocet</vt:lpstr>
      <vt:lpstr>'3'!CelkemDPHVypocet</vt:lpstr>
      <vt:lpstr>'30'!CelkemDPHVypocet</vt:lpstr>
      <vt:lpstr>'31'!CelkemDPHVypocet</vt:lpstr>
      <vt:lpstr>'32'!CelkemDPHVypocet</vt:lpstr>
      <vt:lpstr>'33'!CelkemDPHVypocet</vt:lpstr>
      <vt:lpstr>'34'!CelkemDPHVypocet</vt:lpstr>
      <vt:lpstr>'4'!CelkemDPHVypocet</vt:lpstr>
      <vt:lpstr>'5'!CelkemDPHVypocet</vt:lpstr>
      <vt:lpstr>'6'!CelkemDPHVypocet</vt:lpstr>
      <vt:lpstr>'7'!CelkemDPHVypocet</vt:lpstr>
      <vt:lpstr>'8'!CelkemDPHVypocet</vt:lpstr>
      <vt:lpstr>'9'!CelkemDPHVypocet</vt:lpstr>
      <vt:lpstr>'Rekapitulace stavby'!CelkemDPHVypocet</vt:lpstr>
      <vt:lpstr>SNP!CelkemDPHVypocet</vt:lpstr>
      <vt:lpstr>VRNP!CelkemDPHVypocet</vt:lpstr>
      <vt:lpstr>'1'!CenaCelkem</vt:lpstr>
      <vt:lpstr>'10'!CenaCelkem</vt:lpstr>
      <vt:lpstr>'11'!CenaCelkem</vt:lpstr>
      <vt:lpstr>'12'!CenaCelkem</vt:lpstr>
      <vt:lpstr>'13'!CenaCelkem</vt:lpstr>
      <vt:lpstr>'14'!CenaCelkem</vt:lpstr>
      <vt:lpstr>'15'!CenaCelkem</vt:lpstr>
      <vt:lpstr>'16'!CenaCelkem</vt:lpstr>
      <vt:lpstr>'17'!CenaCelkem</vt:lpstr>
      <vt:lpstr>'18'!CenaCelkem</vt:lpstr>
      <vt:lpstr>'19'!CenaCelkem</vt:lpstr>
      <vt:lpstr>'2'!CenaCelkem</vt:lpstr>
      <vt:lpstr>'20'!CenaCelkem</vt:lpstr>
      <vt:lpstr>'21'!CenaCelkem</vt:lpstr>
      <vt:lpstr>'22'!CenaCelkem</vt:lpstr>
      <vt:lpstr>'23'!CenaCelkem</vt:lpstr>
      <vt:lpstr>'24'!CenaCelkem</vt:lpstr>
      <vt:lpstr>'25'!CenaCelkem</vt:lpstr>
      <vt:lpstr>'26'!CenaCelkem</vt:lpstr>
      <vt:lpstr>'27'!CenaCelkem</vt:lpstr>
      <vt:lpstr>'28'!CenaCelkem</vt:lpstr>
      <vt:lpstr>'29'!CenaCelkem</vt:lpstr>
      <vt:lpstr>'3'!CenaCelkem</vt:lpstr>
      <vt:lpstr>'30'!CenaCelkem</vt:lpstr>
      <vt:lpstr>'31'!CenaCelkem</vt:lpstr>
      <vt:lpstr>'32'!CenaCelkem</vt:lpstr>
      <vt:lpstr>'33'!CenaCelkem</vt:lpstr>
      <vt:lpstr>'34'!CenaCelkem</vt:lpstr>
      <vt:lpstr>'4'!CenaCelkem</vt:lpstr>
      <vt:lpstr>'5'!CenaCelkem</vt:lpstr>
      <vt:lpstr>'6'!CenaCelkem</vt:lpstr>
      <vt:lpstr>'7'!CenaCelkem</vt:lpstr>
      <vt:lpstr>'8'!CenaCelkem</vt:lpstr>
      <vt:lpstr>'9'!CenaCelkem</vt:lpstr>
      <vt:lpstr>'Rekapitulace stavby'!CenaCelkem</vt:lpstr>
      <vt:lpstr>SNP!CenaCelkem</vt:lpstr>
      <vt:lpstr>VRNP!CenaCelkem</vt:lpstr>
      <vt:lpstr>'1'!CenaCelkemBezDPH</vt:lpstr>
      <vt:lpstr>'10'!CenaCelkemBezDPH</vt:lpstr>
      <vt:lpstr>'11'!CenaCelkemBezDPH</vt:lpstr>
      <vt:lpstr>'12'!CenaCelkemBezDPH</vt:lpstr>
      <vt:lpstr>'13'!CenaCelkemBezDPH</vt:lpstr>
      <vt:lpstr>'14'!CenaCelkemBezDPH</vt:lpstr>
      <vt:lpstr>'15'!CenaCelkemBezDPH</vt:lpstr>
      <vt:lpstr>'16'!CenaCelkemBezDPH</vt:lpstr>
      <vt:lpstr>'17'!CenaCelkemBezDPH</vt:lpstr>
      <vt:lpstr>'18'!CenaCelkemBezDPH</vt:lpstr>
      <vt:lpstr>'19'!CenaCelkemBezDPH</vt:lpstr>
      <vt:lpstr>'2'!CenaCelkemBezDPH</vt:lpstr>
      <vt:lpstr>'20'!CenaCelkemBezDPH</vt:lpstr>
      <vt:lpstr>'21'!CenaCelkemBezDPH</vt:lpstr>
      <vt:lpstr>'22'!CenaCelkemBezDPH</vt:lpstr>
      <vt:lpstr>'23'!CenaCelkemBezDPH</vt:lpstr>
      <vt:lpstr>'24'!CenaCelkemBezDPH</vt:lpstr>
      <vt:lpstr>'25'!CenaCelkemBezDPH</vt:lpstr>
      <vt:lpstr>'26'!CenaCelkemBezDPH</vt:lpstr>
      <vt:lpstr>'27'!CenaCelkemBezDPH</vt:lpstr>
      <vt:lpstr>'28'!CenaCelkemBezDPH</vt:lpstr>
      <vt:lpstr>'29'!CenaCelkemBezDPH</vt:lpstr>
      <vt:lpstr>'3'!CenaCelkemBezDPH</vt:lpstr>
      <vt:lpstr>'30'!CenaCelkemBezDPH</vt:lpstr>
      <vt:lpstr>'31'!CenaCelkemBezDPH</vt:lpstr>
      <vt:lpstr>'32'!CenaCelkemBezDPH</vt:lpstr>
      <vt:lpstr>'33'!CenaCelkemBezDPH</vt:lpstr>
      <vt:lpstr>'34'!CenaCelkemBezDPH</vt:lpstr>
      <vt:lpstr>'4'!CenaCelkemBezDPH</vt:lpstr>
      <vt:lpstr>'5'!CenaCelkemBezDPH</vt:lpstr>
      <vt:lpstr>'6'!CenaCelkemBezDPH</vt:lpstr>
      <vt:lpstr>'7'!CenaCelkemBezDPH</vt:lpstr>
      <vt:lpstr>'8'!CenaCelkemBezDPH</vt:lpstr>
      <vt:lpstr>'9'!CenaCelkemBezDPH</vt:lpstr>
      <vt:lpstr>'Rekapitulace stavby'!CenaCelkemBezDPH</vt:lpstr>
      <vt:lpstr>SNP!CenaCelkemBezDPH</vt:lpstr>
      <vt:lpstr>VRNP!CenaCelkemBezDPH</vt:lpstr>
      <vt:lpstr>'1'!CenaCelkemVypocet</vt:lpstr>
      <vt:lpstr>'10'!CenaCelkemVypocet</vt:lpstr>
      <vt:lpstr>'11'!CenaCelkemVypocet</vt:lpstr>
      <vt:lpstr>'12'!CenaCelkemVypocet</vt:lpstr>
      <vt:lpstr>'13'!CenaCelkemVypocet</vt:lpstr>
      <vt:lpstr>'14'!CenaCelkemVypocet</vt:lpstr>
      <vt:lpstr>'15'!CenaCelkemVypocet</vt:lpstr>
      <vt:lpstr>'16'!CenaCelkemVypocet</vt:lpstr>
      <vt:lpstr>'17'!CenaCelkemVypocet</vt:lpstr>
      <vt:lpstr>'18'!CenaCelkemVypocet</vt:lpstr>
      <vt:lpstr>'19'!CenaCelkemVypocet</vt:lpstr>
      <vt:lpstr>'2'!CenaCelkemVypocet</vt:lpstr>
      <vt:lpstr>'20'!CenaCelkemVypocet</vt:lpstr>
      <vt:lpstr>'21'!CenaCelkemVypocet</vt:lpstr>
      <vt:lpstr>'22'!CenaCelkemVypocet</vt:lpstr>
      <vt:lpstr>'23'!CenaCelkemVypocet</vt:lpstr>
      <vt:lpstr>'24'!CenaCelkemVypocet</vt:lpstr>
      <vt:lpstr>'25'!CenaCelkemVypocet</vt:lpstr>
      <vt:lpstr>'26'!CenaCelkemVypocet</vt:lpstr>
      <vt:lpstr>'27'!CenaCelkemVypocet</vt:lpstr>
      <vt:lpstr>'28'!CenaCelkemVypocet</vt:lpstr>
      <vt:lpstr>'29'!CenaCelkemVypocet</vt:lpstr>
      <vt:lpstr>'3'!CenaCelkemVypocet</vt:lpstr>
      <vt:lpstr>'30'!CenaCelkemVypocet</vt:lpstr>
      <vt:lpstr>'31'!CenaCelkemVypocet</vt:lpstr>
      <vt:lpstr>'32'!CenaCelkemVypocet</vt:lpstr>
      <vt:lpstr>'33'!CenaCelkemVypocet</vt:lpstr>
      <vt:lpstr>'34'!CenaCelkemVypocet</vt:lpstr>
      <vt:lpstr>'4'!CenaCelkemVypocet</vt:lpstr>
      <vt:lpstr>'5'!CenaCelkemVypocet</vt:lpstr>
      <vt:lpstr>'6'!CenaCelkemVypocet</vt:lpstr>
      <vt:lpstr>'7'!CenaCelkemVypocet</vt:lpstr>
      <vt:lpstr>'8'!CenaCelkemVypocet</vt:lpstr>
      <vt:lpstr>'9'!CenaCelkemVypocet</vt:lpstr>
      <vt:lpstr>'Rekapitulace stavby'!CenaCelkemVypocet</vt:lpstr>
      <vt:lpstr>SNP!CenaCelkemVypocet</vt:lpstr>
      <vt:lpstr>VRNP!CenaCelkemVypocet</vt:lpstr>
      <vt:lpstr>'1'!cisloobjektu</vt:lpstr>
      <vt:lpstr>'10'!cisloobjektu</vt:lpstr>
      <vt:lpstr>'11'!cisloobjektu</vt:lpstr>
      <vt:lpstr>'12'!cisloobjektu</vt:lpstr>
      <vt:lpstr>'13'!cisloobjektu</vt:lpstr>
      <vt:lpstr>'14'!cisloobjektu</vt:lpstr>
      <vt:lpstr>'15'!cisloobjektu</vt:lpstr>
      <vt:lpstr>'16'!cisloobjektu</vt:lpstr>
      <vt:lpstr>'17'!cisloobjektu</vt:lpstr>
      <vt:lpstr>'18'!cisloobjektu</vt:lpstr>
      <vt:lpstr>'19'!cisloobjektu</vt:lpstr>
      <vt:lpstr>'2'!cisloobjektu</vt:lpstr>
      <vt:lpstr>'20'!cisloobjektu</vt:lpstr>
      <vt:lpstr>'21'!cisloobjektu</vt:lpstr>
      <vt:lpstr>'22'!cisloobjektu</vt:lpstr>
      <vt:lpstr>'23'!cisloobjektu</vt:lpstr>
      <vt:lpstr>'24'!cisloobjektu</vt:lpstr>
      <vt:lpstr>'25'!cisloobjektu</vt:lpstr>
      <vt:lpstr>'26'!cisloobjektu</vt:lpstr>
      <vt:lpstr>'27'!cisloobjektu</vt:lpstr>
      <vt:lpstr>'28'!cisloobjektu</vt:lpstr>
      <vt:lpstr>'29'!cisloobjektu</vt:lpstr>
      <vt:lpstr>'3'!cisloobjektu</vt:lpstr>
      <vt:lpstr>'30'!cisloobjektu</vt:lpstr>
      <vt:lpstr>'31'!cisloobjektu</vt:lpstr>
      <vt:lpstr>'32'!cisloobjektu</vt:lpstr>
      <vt:lpstr>'33'!cisloobjektu</vt:lpstr>
      <vt:lpstr>'34'!cisloobjektu</vt:lpstr>
      <vt:lpstr>'4'!cisloobjektu</vt:lpstr>
      <vt:lpstr>'5'!cisloobjektu</vt:lpstr>
      <vt:lpstr>'6'!cisloobjektu</vt:lpstr>
      <vt:lpstr>'7'!cisloobjektu</vt:lpstr>
      <vt:lpstr>'8'!cisloobjektu</vt:lpstr>
      <vt:lpstr>'9'!cisloobjektu</vt:lpstr>
      <vt:lpstr>'Rekapitulace stavby'!cisloobjektu</vt:lpstr>
      <vt:lpstr>SNP!cisloobjektu</vt:lpstr>
      <vt:lpstr>VRNP!cisloobjektu</vt:lpstr>
      <vt:lpstr>'1'!CisloStavby</vt:lpstr>
      <vt:lpstr>'10'!CisloStavby</vt:lpstr>
      <vt:lpstr>'11'!CisloStavby</vt:lpstr>
      <vt:lpstr>'12'!CisloStavby</vt:lpstr>
      <vt:lpstr>'13'!CisloStavby</vt:lpstr>
      <vt:lpstr>'14'!CisloStavby</vt:lpstr>
      <vt:lpstr>'15'!CisloStavby</vt:lpstr>
      <vt:lpstr>'16'!CisloStavby</vt:lpstr>
      <vt:lpstr>'17'!CisloStavby</vt:lpstr>
      <vt:lpstr>'18'!CisloStavby</vt:lpstr>
      <vt:lpstr>'19'!CisloStavby</vt:lpstr>
      <vt:lpstr>'2'!CisloStavby</vt:lpstr>
      <vt:lpstr>'20'!CisloStavby</vt:lpstr>
      <vt:lpstr>'21'!CisloStavby</vt:lpstr>
      <vt:lpstr>'22'!CisloStavby</vt:lpstr>
      <vt:lpstr>'23'!CisloStavby</vt:lpstr>
      <vt:lpstr>'24'!CisloStavby</vt:lpstr>
      <vt:lpstr>'25'!CisloStavby</vt:lpstr>
      <vt:lpstr>'26'!CisloStavby</vt:lpstr>
      <vt:lpstr>'27'!CisloStavby</vt:lpstr>
      <vt:lpstr>'28'!CisloStavby</vt:lpstr>
      <vt:lpstr>'29'!CisloStavby</vt:lpstr>
      <vt:lpstr>'3'!CisloStavby</vt:lpstr>
      <vt:lpstr>'30'!CisloStavby</vt:lpstr>
      <vt:lpstr>'31'!CisloStavby</vt:lpstr>
      <vt:lpstr>'32'!CisloStavby</vt:lpstr>
      <vt:lpstr>'33'!CisloStavby</vt:lpstr>
      <vt:lpstr>'34'!CisloStavby</vt:lpstr>
      <vt:lpstr>'4'!CisloStavby</vt:lpstr>
      <vt:lpstr>'5'!CisloStavby</vt:lpstr>
      <vt:lpstr>'6'!CisloStavby</vt:lpstr>
      <vt:lpstr>'7'!CisloStavby</vt:lpstr>
      <vt:lpstr>'8'!CisloStavby</vt:lpstr>
      <vt:lpstr>'9'!CisloStavby</vt:lpstr>
      <vt:lpstr>'Rekapitulace stavby'!CisloStavby</vt:lpstr>
      <vt:lpstr>SNP!CisloStavby</vt:lpstr>
      <vt:lpstr>VRNP!CisloStavby</vt:lpstr>
      <vt:lpstr>'1'!CisloStavebnihoRozpoctu</vt:lpstr>
      <vt:lpstr>'10'!CisloStavebnihoRozpoctu</vt:lpstr>
      <vt:lpstr>'11'!CisloStavebnihoRozpoctu</vt:lpstr>
      <vt:lpstr>'12'!CisloStavebnihoRozpoctu</vt:lpstr>
      <vt:lpstr>'13'!CisloStavebnihoRozpoctu</vt:lpstr>
      <vt:lpstr>'14'!CisloStavebnihoRozpoctu</vt:lpstr>
      <vt:lpstr>'15'!CisloStavebnihoRozpoctu</vt:lpstr>
      <vt:lpstr>'16'!CisloStavebnihoRozpoctu</vt:lpstr>
      <vt:lpstr>'17'!CisloStavebnihoRozpoctu</vt:lpstr>
      <vt:lpstr>'18'!CisloStavebnihoRozpoctu</vt:lpstr>
      <vt:lpstr>'19'!CisloStavebnihoRozpoctu</vt:lpstr>
      <vt:lpstr>'2'!CisloStavebnihoRozpoctu</vt:lpstr>
      <vt:lpstr>'20'!CisloStavebnihoRozpoctu</vt:lpstr>
      <vt:lpstr>'21'!CisloStavebnihoRozpoctu</vt:lpstr>
      <vt:lpstr>'22'!CisloStavebnihoRozpoctu</vt:lpstr>
      <vt:lpstr>'23'!CisloStavebnihoRozpoctu</vt:lpstr>
      <vt:lpstr>'24'!CisloStavebnihoRozpoctu</vt:lpstr>
      <vt:lpstr>'25'!CisloStavebnihoRozpoctu</vt:lpstr>
      <vt:lpstr>'26'!CisloStavebnihoRozpoctu</vt:lpstr>
      <vt:lpstr>'27'!CisloStavebnihoRozpoctu</vt:lpstr>
      <vt:lpstr>'28'!CisloStavebnihoRozpoctu</vt:lpstr>
      <vt:lpstr>'29'!CisloStavebnihoRozpoctu</vt:lpstr>
      <vt:lpstr>'3'!CisloStavebnihoRozpoctu</vt:lpstr>
      <vt:lpstr>'30'!CisloStavebnihoRozpoctu</vt:lpstr>
      <vt:lpstr>'31'!CisloStavebnihoRozpoctu</vt:lpstr>
      <vt:lpstr>'32'!CisloStavebnihoRozpoctu</vt:lpstr>
      <vt:lpstr>'33'!CisloStavebnihoRozpoctu</vt:lpstr>
      <vt:lpstr>'34'!CisloStavebnihoRozpoctu</vt:lpstr>
      <vt:lpstr>'4'!CisloStavebnihoRozpoctu</vt:lpstr>
      <vt:lpstr>'5'!CisloStavebnihoRozpoctu</vt:lpstr>
      <vt:lpstr>'6'!CisloStavebnihoRozpoctu</vt:lpstr>
      <vt:lpstr>'7'!CisloStavebnihoRozpoctu</vt:lpstr>
      <vt:lpstr>'8'!CisloStavebnihoRozpoctu</vt:lpstr>
      <vt:lpstr>'9'!CisloStavebnihoRozpoctu</vt:lpstr>
      <vt:lpstr>'Rekapitulace stavby'!CisloStavebnihoRozpoctu</vt:lpstr>
      <vt:lpstr>SNP!CisloStavebnihoRozpoctu</vt:lpstr>
      <vt:lpstr>VRNP!CisloStavebnihoRozpoctu</vt:lpstr>
      <vt:lpstr>'1'!dadresa</vt:lpstr>
      <vt:lpstr>'10'!dadresa</vt:lpstr>
      <vt:lpstr>'11'!dadresa</vt:lpstr>
      <vt:lpstr>'12'!dadresa</vt:lpstr>
      <vt:lpstr>'13'!dadresa</vt:lpstr>
      <vt:lpstr>'14'!dadresa</vt:lpstr>
      <vt:lpstr>'15'!dadresa</vt:lpstr>
      <vt:lpstr>'16'!dadresa</vt:lpstr>
      <vt:lpstr>'17'!dadresa</vt:lpstr>
      <vt:lpstr>'18'!dadresa</vt:lpstr>
      <vt:lpstr>'19'!dadresa</vt:lpstr>
      <vt:lpstr>'2'!dadresa</vt:lpstr>
      <vt:lpstr>'20'!dadresa</vt:lpstr>
      <vt:lpstr>'21'!dadresa</vt:lpstr>
      <vt:lpstr>'22'!dadresa</vt:lpstr>
      <vt:lpstr>'23'!dadresa</vt:lpstr>
      <vt:lpstr>'24'!dadresa</vt:lpstr>
      <vt:lpstr>'25'!dadresa</vt:lpstr>
      <vt:lpstr>'26'!dadresa</vt:lpstr>
      <vt:lpstr>'27'!dadresa</vt:lpstr>
      <vt:lpstr>'28'!dadresa</vt:lpstr>
      <vt:lpstr>'29'!dadresa</vt:lpstr>
      <vt:lpstr>'3'!dadresa</vt:lpstr>
      <vt:lpstr>'30'!dadresa</vt:lpstr>
      <vt:lpstr>'31'!dadresa</vt:lpstr>
      <vt:lpstr>'32'!dadresa</vt:lpstr>
      <vt:lpstr>'33'!dadresa</vt:lpstr>
      <vt:lpstr>'34'!dadresa</vt:lpstr>
      <vt:lpstr>'4'!dadresa</vt:lpstr>
      <vt:lpstr>'5'!dadresa</vt:lpstr>
      <vt:lpstr>'6'!dadresa</vt:lpstr>
      <vt:lpstr>'7'!dadresa</vt:lpstr>
      <vt:lpstr>'8'!dadresa</vt:lpstr>
      <vt:lpstr>'9'!dadresa</vt:lpstr>
      <vt:lpstr>'Rekapitulace stavby'!dadresa</vt:lpstr>
      <vt:lpstr>SNP!dadresa</vt:lpstr>
      <vt:lpstr>VRNP!dadresa</vt:lpstr>
      <vt:lpstr>'1'!DIČ</vt:lpstr>
      <vt:lpstr>'10'!DIČ</vt:lpstr>
      <vt:lpstr>'11'!DIČ</vt:lpstr>
      <vt:lpstr>'12'!DIČ</vt:lpstr>
      <vt:lpstr>'13'!DIČ</vt:lpstr>
      <vt:lpstr>'14'!DIČ</vt:lpstr>
      <vt:lpstr>'15'!DIČ</vt:lpstr>
      <vt:lpstr>'16'!DIČ</vt:lpstr>
      <vt:lpstr>'17'!DIČ</vt:lpstr>
      <vt:lpstr>'18'!DIČ</vt:lpstr>
      <vt:lpstr>'19'!DIČ</vt:lpstr>
      <vt:lpstr>'2'!DIČ</vt:lpstr>
      <vt:lpstr>'20'!DIČ</vt:lpstr>
      <vt:lpstr>'21'!DIČ</vt:lpstr>
      <vt:lpstr>'22'!DIČ</vt:lpstr>
      <vt:lpstr>'23'!DIČ</vt:lpstr>
      <vt:lpstr>'24'!DIČ</vt:lpstr>
      <vt:lpstr>'25'!DIČ</vt:lpstr>
      <vt:lpstr>'26'!DIČ</vt:lpstr>
      <vt:lpstr>'27'!DIČ</vt:lpstr>
      <vt:lpstr>'28'!DIČ</vt:lpstr>
      <vt:lpstr>'29'!DIČ</vt:lpstr>
      <vt:lpstr>'3'!DIČ</vt:lpstr>
      <vt:lpstr>'30'!DIČ</vt:lpstr>
      <vt:lpstr>'31'!DIČ</vt:lpstr>
      <vt:lpstr>'32'!DIČ</vt:lpstr>
      <vt:lpstr>'33'!DIČ</vt:lpstr>
      <vt:lpstr>'34'!DIČ</vt:lpstr>
      <vt:lpstr>'4'!DIČ</vt:lpstr>
      <vt:lpstr>'5'!DIČ</vt:lpstr>
      <vt:lpstr>'6'!DIČ</vt:lpstr>
      <vt:lpstr>'7'!DIČ</vt:lpstr>
      <vt:lpstr>'8'!DIČ</vt:lpstr>
      <vt:lpstr>'9'!DIČ</vt:lpstr>
      <vt:lpstr>'Rekapitulace stavby'!DIČ</vt:lpstr>
      <vt:lpstr>SNP!DIČ</vt:lpstr>
      <vt:lpstr>VRNP!DIČ</vt:lpstr>
      <vt:lpstr>'1'!dmisto</vt:lpstr>
      <vt:lpstr>'10'!dmisto</vt:lpstr>
      <vt:lpstr>'11'!dmisto</vt:lpstr>
      <vt:lpstr>'12'!dmisto</vt:lpstr>
      <vt:lpstr>'13'!dmisto</vt:lpstr>
      <vt:lpstr>'14'!dmisto</vt:lpstr>
      <vt:lpstr>'15'!dmisto</vt:lpstr>
      <vt:lpstr>'16'!dmisto</vt:lpstr>
      <vt:lpstr>'17'!dmisto</vt:lpstr>
      <vt:lpstr>'18'!dmisto</vt:lpstr>
      <vt:lpstr>'19'!dmisto</vt:lpstr>
      <vt:lpstr>'2'!dmisto</vt:lpstr>
      <vt:lpstr>'20'!dmisto</vt:lpstr>
      <vt:lpstr>'21'!dmisto</vt:lpstr>
      <vt:lpstr>'22'!dmisto</vt:lpstr>
      <vt:lpstr>'23'!dmisto</vt:lpstr>
      <vt:lpstr>'24'!dmisto</vt:lpstr>
      <vt:lpstr>'25'!dmisto</vt:lpstr>
      <vt:lpstr>'26'!dmisto</vt:lpstr>
      <vt:lpstr>'27'!dmisto</vt:lpstr>
      <vt:lpstr>'28'!dmisto</vt:lpstr>
      <vt:lpstr>'29'!dmisto</vt:lpstr>
      <vt:lpstr>'3'!dmisto</vt:lpstr>
      <vt:lpstr>'30'!dmisto</vt:lpstr>
      <vt:lpstr>'31'!dmisto</vt:lpstr>
      <vt:lpstr>'32'!dmisto</vt:lpstr>
      <vt:lpstr>'33'!dmisto</vt:lpstr>
      <vt:lpstr>'34'!dmisto</vt:lpstr>
      <vt:lpstr>'4'!dmisto</vt:lpstr>
      <vt:lpstr>'5'!dmisto</vt:lpstr>
      <vt:lpstr>'6'!dmisto</vt:lpstr>
      <vt:lpstr>'7'!dmisto</vt:lpstr>
      <vt:lpstr>'8'!dmisto</vt:lpstr>
      <vt:lpstr>'9'!dmisto</vt:lpstr>
      <vt:lpstr>'Rekapitulace stavby'!dmisto</vt:lpstr>
      <vt:lpstr>SNP!dmisto</vt:lpstr>
      <vt:lpstr>VRNP!dmisto</vt:lpstr>
      <vt:lpstr>'1'!DPHSni</vt:lpstr>
      <vt:lpstr>'10'!DPHSni</vt:lpstr>
      <vt:lpstr>'11'!DPHSni</vt:lpstr>
      <vt:lpstr>'12'!DPHSni</vt:lpstr>
      <vt:lpstr>'13'!DPHSni</vt:lpstr>
      <vt:lpstr>'14'!DPHSni</vt:lpstr>
      <vt:lpstr>'15'!DPHSni</vt:lpstr>
      <vt:lpstr>'16'!DPHSni</vt:lpstr>
      <vt:lpstr>'17'!DPHSni</vt:lpstr>
      <vt:lpstr>'18'!DPHSni</vt:lpstr>
      <vt:lpstr>'19'!DPHSni</vt:lpstr>
      <vt:lpstr>'2'!DPHSni</vt:lpstr>
      <vt:lpstr>'20'!DPHSni</vt:lpstr>
      <vt:lpstr>'21'!DPHSni</vt:lpstr>
      <vt:lpstr>'22'!DPHSni</vt:lpstr>
      <vt:lpstr>'23'!DPHSni</vt:lpstr>
      <vt:lpstr>'24'!DPHSni</vt:lpstr>
      <vt:lpstr>'25'!DPHSni</vt:lpstr>
      <vt:lpstr>'26'!DPHSni</vt:lpstr>
      <vt:lpstr>'27'!DPHSni</vt:lpstr>
      <vt:lpstr>'28'!DPHSni</vt:lpstr>
      <vt:lpstr>'29'!DPHSni</vt:lpstr>
      <vt:lpstr>'3'!DPHSni</vt:lpstr>
      <vt:lpstr>'30'!DPHSni</vt:lpstr>
      <vt:lpstr>'31'!DPHSni</vt:lpstr>
      <vt:lpstr>'32'!DPHSni</vt:lpstr>
      <vt:lpstr>'33'!DPHSni</vt:lpstr>
      <vt:lpstr>'34'!DPHSni</vt:lpstr>
      <vt:lpstr>'4'!DPHSni</vt:lpstr>
      <vt:lpstr>'5'!DPHSni</vt:lpstr>
      <vt:lpstr>'6'!DPHSni</vt:lpstr>
      <vt:lpstr>'7'!DPHSni</vt:lpstr>
      <vt:lpstr>'8'!DPHSni</vt:lpstr>
      <vt:lpstr>'9'!DPHSni</vt:lpstr>
      <vt:lpstr>'Rekapitulace stavby'!DPHSni</vt:lpstr>
      <vt:lpstr>SNP!DPHSni</vt:lpstr>
      <vt:lpstr>VRNP!DPHSni</vt:lpstr>
      <vt:lpstr>'1'!DPHZakl</vt:lpstr>
      <vt:lpstr>'10'!DPHZakl</vt:lpstr>
      <vt:lpstr>'11'!DPHZakl</vt:lpstr>
      <vt:lpstr>'12'!DPHZakl</vt:lpstr>
      <vt:lpstr>'13'!DPHZakl</vt:lpstr>
      <vt:lpstr>'14'!DPHZakl</vt:lpstr>
      <vt:lpstr>'15'!DPHZakl</vt:lpstr>
      <vt:lpstr>'16'!DPHZakl</vt:lpstr>
      <vt:lpstr>'17'!DPHZakl</vt:lpstr>
      <vt:lpstr>'18'!DPHZakl</vt:lpstr>
      <vt:lpstr>'19'!DPHZakl</vt:lpstr>
      <vt:lpstr>'2'!DPHZakl</vt:lpstr>
      <vt:lpstr>'20'!DPHZakl</vt:lpstr>
      <vt:lpstr>'21'!DPHZakl</vt:lpstr>
      <vt:lpstr>'22'!DPHZakl</vt:lpstr>
      <vt:lpstr>'23'!DPHZakl</vt:lpstr>
      <vt:lpstr>'24'!DPHZakl</vt:lpstr>
      <vt:lpstr>'25'!DPHZakl</vt:lpstr>
      <vt:lpstr>'26'!DPHZakl</vt:lpstr>
      <vt:lpstr>'27'!DPHZakl</vt:lpstr>
      <vt:lpstr>'28'!DPHZakl</vt:lpstr>
      <vt:lpstr>'29'!DPHZakl</vt:lpstr>
      <vt:lpstr>'3'!DPHZakl</vt:lpstr>
      <vt:lpstr>'30'!DPHZakl</vt:lpstr>
      <vt:lpstr>'31'!DPHZakl</vt:lpstr>
      <vt:lpstr>'32'!DPHZakl</vt:lpstr>
      <vt:lpstr>'33'!DPHZakl</vt:lpstr>
      <vt:lpstr>'34'!DPHZakl</vt:lpstr>
      <vt:lpstr>'4'!DPHZakl</vt:lpstr>
      <vt:lpstr>'5'!DPHZakl</vt:lpstr>
      <vt:lpstr>'6'!DPHZakl</vt:lpstr>
      <vt:lpstr>'7'!DPHZakl</vt:lpstr>
      <vt:lpstr>'8'!DPHZakl</vt:lpstr>
      <vt:lpstr>'9'!DPHZakl</vt:lpstr>
      <vt:lpstr>'Rekapitulace stavby'!DPHZakl</vt:lpstr>
      <vt:lpstr>SNP!DPHZakl</vt:lpstr>
      <vt:lpstr>VRNP!DPHZakl</vt:lpstr>
      <vt:lpstr>'1'!dpsc</vt:lpstr>
      <vt:lpstr>'10'!dpsc</vt:lpstr>
      <vt:lpstr>'11'!dpsc</vt:lpstr>
      <vt:lpstr>'12'!dpsc</vt:lpstr>
      <vt:lpstr>'13'!dpsc</vt:lpstr>
      <vt:lpstr>'14'!dpsc</vt:lpstr>
      <vt:lpstr>'15'!dpsc</vt:lpstr>
      <vt:lpstr>'16'!dpsc</vt:lpstr>
      <vt:lpstr>'17'!dpsc</vt:lpstr>
      <vt:lpstr>'18'!dpsc</vt:lpstr>
      <vt:lpstr>'19'!dpsc</vt:lpstr>
      <vt:lpstr>'2'!dpsc</vt:lpstr>
      <vt:lpstr>'20'!dpsc</vt:lpstr>
      <vt:lpstr>'21'!dpsc</vt:lpstr>
      <vt:lpstr>'22'!dpsc</vt:lpstr>
      <vt:lpstr>'23'!dpsc</vt:lpstr>
      <vt:lpstr>'24'!dpsc</vt:lpstr>
      <vt:lpstr>'25'!dpsc</vt:lpstr>
      <vt:lpstr>'26'!dpsc</vt:lpstr>
      <vt:lpstr>'27'!dpsc</vt:lpstr>
      <vt:lpstr>'28'!dpsc</vt:lpstr>
      <vt:lpstr>'29'!dpsc</vt:lpstr>
      <vt:lpstr>'3'!dpsc</vt:lpstr>
      <vt:lpstr>'30'!dpsc</vt:lpstr>
      <vt:lpstr>'31'!dpsc</vt:lpstr>
      <vt:lpstr>'32'!dpsc</vt:lpstr>
      <vt:lpstr>'33'!dpsc</vt:lpstr>
      <vt:lpstr>'34'!dpsc</vt:lpstr>
      <vt:lpstr>'4'!dpsc</vt:lpstr>
      <vt:lpstr>'5'!dpsc</vt:lpstr>
      <vt:lpstr>'6'!dpsc</vt:lpstr>
      <vt:lpstr>'7'!dpsc</vt:lpstr>
      <vt:lpstr>'8'!dpsc</vt:lpstr>
      <vt:lpstr>'9'!dpsc</vt:lpstr>
      <vt:lpstr>'Rekapitulace stavby'!dpsc</vt:lpstr>
      <vt:lpstr>SNP!dpsc</vt:lpstr>
      <vt:lpstr>VRNP!dpsc</vt:lpstr>
      <vt:lpstr>'1'!IČO</vt:lpstr>
      <vt:lpstr>'10'!IČO</vt:lpstr>
      <vt:lpstr>'11'!IČO</vt:lpstr>
      <vt:lpstr>'12'!IČO</vt:lpstr>
      <vt:lpstr>'13'!IČO</vt:lpstr>
      <vt:lpstr>'14'!IČO</vt:lpstr>
      <vt:lpstr>'15'!IČO</vt:lpstr>
      <vt:lpstr>'16'!IČO</vt:lpstr>
      <vt:lpstr>'17'!IČO</vt:lpstr>
      <vt:lpstr>'18'!IČO</vt:lpstr>
      <vt:lpstr>'19'!IČO</vt:lpstr>
      <vt:lpstr>'2'!IČO</vt:lpstr>
      <vt:lpstr>'20'!IČO</vt:lpstr>
      <vt:lpstr>'21'!IČO</vt:lpstr>
      <vt:lpstr>'22'!IČO</vt:lpstr>
      <vt:lpstr>'23'!IČO</vt:lpstr>
      <vt:lpstr>'24'!IČO</vt:lpstr>
      <vt:lpstr>'25'!IČO</vt:lpstr>
      <vt:lpstr>'26'!IČO</vt:lpstr>
      <vt:lpstr>'27'!IČO</vt:lpstr>
      <vt:lpstr>'28'!IČO</vt:lpstr>
      <vt:lpstr>'29'!IČO</vt:lpstr>
      <vt:lpstr>'3'!IČO</vt:lpstr>
      <vt:lpstr>'30'!IČO</vt:lpstr>
      <vt:lpstr>'31'!IČO</vt:lpstr>
      <vt:lpstr>'32'!IČO</vt:lpstr>
      <vt:lpstr>'33'!IČO</vt:lpstr>
      <vt:lpstr>'34'!IČO</vt:lpstr>
      <vt:lpstr>'4'!IČO</vt:lpstr>
      <vt:lpstr>'5'!IČO</vt:lpstr>
      <vt:lpstr>'6'!IČO</vt:lpstr>
      <vt:lpstr>'7'!IČO</vt:lpstr>
      <vt:lpstr>'8'!IČO</vt:lpstr>
      <vt:lpstr>'9'!IČO</vt:lpstr>
      <vt:lpstr>'Rekapitulace stavby'!IČO</vt:lpstr>
      <vt:lpstr>SNP!IČO</vt:lpstr>
      <vt:lpstr>VRNP!IČO</vt:lpstr>
      <vt:lpstr>'1'!Mena</vt:lpstr>
      <vt:lpstr>'10'!Mena</vt:lpstr>
      <vt:lpstr>'11'!Mena</vt:lpstr>
      <vt:lpstr>'12'!Mena</vt:lpstr>
      <vt:lpstr>'13'!Mena</vt:lpstr>
      <vt:lpstr>'14'!Mena</vt:lpstr>
      <vt:lpstr>'15'!Mena</vt:lpstr>
      <vt:lpstr>'16'!Mena</vt:lpstr>
      <vt:lpstr>'17'!Mena</vt:lpstr>
      <vt:lpstr>'18'!Mena</vt:lpstr>
      <vt:lpstr>'19'!Mena</vt:lpstr>
      <vt:lpstr>'2'!Mena</vt:lpstr>
      <vt:lpstr>'20'!Mena</vt:lpstr>
      <vt:lpstr>'21'!Mena</vt:lpstr>
      <vt:lpstr>'22'!Mena</vt:lpstr>
      <vt:lpstr>'23'!Mena</vt:lpstr>
      <vt:lpstr>'24'!Mena</vt:lpstr>
      <vt:lpstr>'25'!Mena</vt:lpstr>
      <vt:lpstr>'26'!Mena</vt:lpstr>
      <vt:lpstr>'27'!Mena</vt:lpstr>
      <vt:lpstr>'28'!Mena</vt:lpstr>
      <vt:lpstr>'29'!Mena</vt:lpstr>
      <vt:lpstr>'3'!Mena</vt:lpstr>
      <vt:lpstr>'30'!Mena</vt:lpstr>
      <vt:lpstr>'31'!Mena</vt:lpstr>
      <vt:lpstr>'32'!Mena</vt:lpstr>
      <vt:lpstr>'33'!Mena</vt:lpstr>
      <vt:lpstr>'34'!Mena</vt:lpstr>
      <vt:lpstr>'4'!Mena</vt:lpstr>
      <vt:lpstr>'5'!Mena</vt:lpstr>
      <vt:lpstr>'6'!Mena</vt:lpstr>
      <vt:lpstr>'7'!Mena</vt:lpstr>
      <vt:lpstr>'8'!Mena</vt:lpstr>
      <vt:lpstr>'9'!Mena</vt:lpstr>
      <vt:lpstr>'Rekapitulace stavby'!Mena</vt:lpstr>
      <vt:lpstr>SNP!Mena</vt:lpstr>
      <vt:lpstr>VRNP!Mena</vt:lpstr>
      <vt:lpstr>'1'!MistoStavby</vt:lpstr>
      <vt:lpstr>'10'!MistoStavby</vt:lpstr>
      <vt:lpstr>'11'!MistoStavby</vt:lpstr>
      <vt:lpstr>'12'!MistoStavby</vt:lpstr>
      <vt:lpstr>'13'!MistoStavby</vt:lpstr>
      <vt:lpstr>'14'!MistoStavby</vt:lpstr>
      <vt:lpstr>'15'!MistoStavby</vt:lpstr>
      <vt:lpstr>'16'!MistoStavby</vt:lpstr>
      <vt:lpstr>'17'!MistoStavby</vt:lpstr>
      <vt:lpstr>'18'!MistoStavby</vt:lpstr>
      <vt:lpstr>'19'!MistoStavby</vt:lpstr>
      <vt:lpstr>'2'!MistoStavby</vt:lpstr>
      <vt:lpstr>'20'!MistoStavby</vt:lpstr>
      <vt:lpstr>'21'!MistoStavby</vt:lpstr>
      <vt:lpstr>'22'!MistoStavby</vt:lpstr>
      <vt:lpstr>'23'!MistoStavby</vt:lpstr>
      <vt:lpstr>'24'!MistoStavby</vt:lpstr>
      <vt:lpstr>'25'!MistoStavby</vt:lpstr>
      <vt:lpstr>'26'!MistoStavby</vt:lpstr>
      <vt:lpstr>'27'!MistoStavby</vt:lpstr>
      <vt:lpstr>'28'!MistoStavby</vt:lpstr>
      <vt:lpstr>'29'!MistoStavby</vt:lpstr>
      <vt:lpstr>'3'!MistoStavby</vt:lpstr>
      <vt:lpstr>'30'!MistoStavby</vt:lpstr>
      <vt:lpstr>'31'!MistoStavby</vt:lpstr>
      <vt:lpstr>'32'!MistoStavby</vt:lpstr>
      <vt:lpstr>'33'!MistoStavby</vt:lpstr>
      <vt:lpstr>'34'!MistoStavby</vt:lpstr>
      <vt:lpstr>'4'!MistoStavby</vt:lpstr>
      <vt:lpstr>'5'!MistoStavby</vt:lpstr>
      <vt:lpstr>'6'!MistoStavby</vt:lpstr>
      <vt:lpstr>'7'!MistoStavby</vt:lpstr>
      <vt:lpstr>'8'!MistoStavby</vt:lpstr>
      <vt:lpstr>'9'!MistoStavby</vt:lpstr>
      <vt:lpstr>'Rekapitulace stavby'!MistoStavby</vt:lpstr>
      <vt:lpstr>SNP!MistoStavby</vt:lpstr>
      <vt:lpstr>VRNP!MistoStavby</vt:lpstr>
      <vt:lpstr>'1'!nazevobjektu</vt:lpstr>
      <vt:lpstr>'10'!nazevobjektu</vt:lpstr>
      <vt:lpstr>'11'!nazevobjektu</vt:lpstr>
      <vt:lpstr>'12'!nazevobjektu</vt:lpstr>
      <vt:lpstr>'13'!nazevobjektu</vt:lpstr>
      <vt:lpstr>'14'!nazevobjektu</vt:lpstr>
      <vt:lpstr>'15'!nazevobjektu</vt:lpstr>
      <vt:lpstr>'16'!nazevobjektu</vt:lpstr>
      <vt:lpstr>'17'!nazevobjektu</vt:lpstr>
      <vt:lpstr>'18'!nazevobjektu</vt:lpstr>
      <vt:lpstr>'19'!nazevobjektu</vt:lpstr>
      <vt:lpstr>'2'!nazevobjektu</vt:lpstr>
      <vt:lpstr>'20'!nazevobjektu</vt:lpstr>
      <vt:lpstr>'21'!nazevobjektu</vt:lpstr>
      <vt:lpstr>'22'!nazevobjektu</vt:lpstr>
      <vt:lpstr>'23'!nazevobjektu</vt:lpstr>
      <vt:lpstr>'24'!nazevobjektu</vt:lpstr>
      <vt:lpstr>'25'!nazevobjektu</vt:lpstr>
      <vt:lpstr>'26'!nazevobjektu</vt:lpstr>
      <vt:lpstr>'27'!nazevobjektu</vt:lpstr>
      <vt:lpstr>'28'!nazevobjektu</vt:lpstr>
      <vt:lpstr>'29'!nazevobjektu</vt:lpstr>
      <vt:lpstr>'3'!nazevobjektu</vt:lpstr>
      <vt:lpstr>'30'!nazevobjektu</vt:lpstr>
      <vt:lpstr>'31'!nazevobjektu</vt:lpstr>
      <vt:lpstr>'32'!nazevobjektu</vt:lpstr>
      <vt:lpstr>'33'!nazevobjektu</vt:lpstr>
      <vt:lpstr>'34'!nazevobjektu</vt:lpstr>
      <vt:lpstr>'4'!nazevobjektu</vt:lpstr>
      <vt:lpstr>'5'!nazevobjektu</vt:lpstr>
      <vt:lpstr>'6'!nazevobjektu</vt:lpstr>
      <vt:lpstr>'7'!nazevobjektu</vt:lpstr>
      <vt:lpstr>'8'!nazevobjektu</vt:lpstr>
      <vt:lpstr>'9'!nazevobjektu</vt:lpstr>
      <vt:lpstr>'Rekapitulace stavby'!nazevobjektu</vt:lpstr>
      <vt:lpstr>SNP!nazevobjektu</vt:lpstr>
      <vt:lpstr>VRNP!nazevobjektu</vt:lpstr>
      <vt:lpstr>'1'!NazevStavby</vt:lpstr>
      <vt:lpstr>'10'!NazevStavby</vt:lpstr>
      <vt:lpstr>'11'!NazevStavby</vt:lpstr>
      <vt:lpstr>'12'!NazevStavby</vt:lpstr>
      <vt:lpstr>'13'!NazevStavby</vt:lpstr>
      <vt:lpstr>'14'!NazevStavby</vt:lpstr>
      <vt:lpstr>'15'!NazevStavby</vt:lpstr>
      <vt:lpstr>'16'!NazevStavby</vt:lpstr>
      <vt:lpstr>'17'!NazevStavby</vt:lpstr>
      <vt:lpstr>'18'!NazevStavby</vt:lpstr>
      <vt:lpstr>'19'!NazevStavby</vt:lpstr>
      <vt:lpstr>'2'!NazevStavby</vt:lpstr>
      <vt:lpstr>'20'!NazevStavby</vt:lpstr>
      <vt:lpstr>'21'!NazevStavby</vt:lpstr>
      <vt:lpstr>'22'!NazevStavby</vt:lpstr>
      <vt:lpstr>'23'!NazevStavby</vt:lpstr>
      <vt:lpstr>'24'!NazevStavby</vt:lpstr>
      <vt:lpstr>'25'!NazevStavby</vt:lpstr>
      <vt:lpstr>'26'!NazevStavby</vt:lpstr>
      <vt:lpstr>'27'!NazevStavby</vt:lpstr>
      <vt:lpstr>'28'!NazevStavby</vt:lpstr>
      <vt:lpstr>'29'!NazevStavby</vt:lpstr>
      <vt:lpstr>'3'!NazevStavby</vt:lpstr>
      <vt:lpstr>'30'!NazevStavby</vt:lpstr>
      <vt:lpstr>'31'!NazevStavby</vt:lpstr>
      <vt:lpstr>'32'!NazevStavby</vt:lpstr>
      <vt:lpstr>'33'!NazevStavby</vt:lpstr>
      <vt:lpstr>'34'!NazevStavby</vt:lpstr>
      <vt:lpstr>'4'!NazevStavby</vt:lpstr>
      <vt:lpstr>'5'!NazevStavby</vt:lpstr>
      <vt:lpstr>'6'!NazevStavby</vt:lpstr>
      <vt:lpstr>'7'!NazevStavby</vt:lpstr>
      <vt:lpstr>'8'!NazevStavby</vt:lpstr>
      <vt:lpstr>'9'!NazevStavby</vt:lpstr>
      <vt:lpstr>'Rekapitulace stavby'!NazevStavby</vt:lpstr>
      <vt:lpstr>SNP!NazevStavby</vt:lpstr>
      <vt:lpstr>VRNP!NazevStavby</vt:lpstr>
      <vt:lpstr>'1'!NazevStavebnihoRozpoctu</vt:lpstr>
      <vt:lpstr>'10'!NazevStavebnihoRozpoctu</vt:lpstr>
      <vt:lpstr>'11'!NazevStavebnihoRozpoctu</vt:lpstr>
      <vt:lpstr>'12'!NazevStavebnihoRozpoctu</vt:lpstr>
      <vt:lpstr>'13'!NazevStavebnihoRozpoctu</vt:lpstr>
      <vt:lpstr>'14'!NazevStavebnihoRozpoctu</vt:lpstr>
      <vt:lpstr>'15'!NazevStavebnihoRozpoctu</vt:lpstr>
      <vt:lpstr>'16'!NazevStavebnihoRozpoctu</vt:lpstr>
      <vt:lpstr>'17'!NazevStavebnihoRozpoctu</vt:lpstr>
      <vt:lpstr>'18'!NazevStavebnihoRozpoctu</vt:lpstr>
      <vt:lpstr>'19'!NazevStavebnihoRozpoctu</vt:lpstr>
      <vt:lpstr>'2'!NazevStavebnihoRozpoctu</vt:lpstr>
      <vt:lpstr>'20'!NazevStavebnihoRozpoctu</vt:lpstr>
      <vt:lpstr>'21'!NazevStavebnihoRozpoctu</vt:lpstr>
      <vt:lpstr>'22'!NazevStavebnihoRozpoctu</vt:lpstr>
      <vt:lpstr>'23'!NazevStavebnihoRozpoctu</vt:lpstr>
      <vt:lpstr>'24'!NazevStavebnihoRozpoctu</vt:lpstr>
      <vt:lpstr>'25'!NazevStavebnihoRozpoctu</vt:lpstr>
      <vt:lpstr>'26'!NazevStavebnihoRozpoctu</vt:lpstr>
      <vt:lpstr>'27'!NazevStavebnihoRozpoctu</vt:lpstr>
      <vt:lpstr>'28'!NazevStavebnihoRozpoctu</vt:lpstr>
      <vt:lpstr>'29'!NazevStavebnihoRozpoctu</vt:lpstr>
      <vt:lpstr>'3'!NazevStavebnihoRozpoctu</vt:lpstr>
      <vt:lpstr>'30'!NazevStavebnihoRozpoctu</vt:lpstr>
      <vt:lpstr>'31'!NazevStavebnihoRozpoctu</vt:lpstr>
      <vt:lpstr>'32'!NazevStavebnihoRozpoctu</vt:lpstr>
      <vt:lpstr>'33'!NazevStavebnihoRozpoctu</vt:lpstr>
      <vt:lpstr>'34'!NazevStavebnihoRozpoctu</vt:lpstr>
      <vt:lpstr>'4'!NazevStavebnihoRozpoctu</vt:lpstr>
      <vt:lpstr>'5'!NazevStavebnihoRozpoctu</vt:lpstr>
      <vt:lpstr>'6'!NazevStavebnihoRozpoctu</vt:lpstr>
      <vt:lpstr>'7'!NazevStavebnihoRozpoctu</vt:lpstr>
      <vt:lpstr>'8'!NazevStavebnihoRozpoctu</vt:lpstr>
      <vt:lpstr>'9'!NazevStavebnihoRozpoctu</vt:lpstr>
      <vt:lpstr>'Rekapitulace stavby'!NazevStavebnihoRozpoctu</vt:lpstr>
      <vt:lpstr>SNP!NazevStavebnihoRozpoctu</vt:lpstr>
      <vt:lpstr>VRNP!NazevStavebnihoRozpoctu</vt:lpstr>
      <vt:lpstr>'1'!oadresa</vt:lpstr>
      <vt:lpstr>'10'!oadresa</vt:lpstr>
      <vt:lpstr>'11'!oadresa</vt:lpstr>
      <vt:lpstr>'12'!oadresa</vt:lpstr>
      <vt:lpstr>'13'!oadresa</vt:lpstr>
      <vt:lpstr>'14'!oadresa</vt:lpstr>
      <vt:lpstr>'15'!oadresa</vt:lpstr>
      <vt:lpstr>'16'!oadresa</vt:lpstr>
      <vt:lpstr>'17'!oadresa</vt:lpstr>
      <vt:lpstr>'18'!oadresa</vt:lpstr>
      <vt:lpstr>'19'!oadresa</vt:lpstr>
      <vt:lpstr>'2'!oadresa</vt:lpstr>
      <vt:lpstr>'20'!oadresa</vt:lpstr>
      <vt:lpstr>'21'!oadresa</vt:lpstr>
      <vt:lpstr>'22'!oadresa</vt:lpstr>
      <vt:lpstr>'23'!oadresa</vt:lpstr>
      <vt:lpstr>'24'!oadresa</vt:lpstr>
      <vt:lpstr>'25'!oadresa</vt:lpstr>
      <vt:lpstr>'26'!oadresa</vt:lpstr>
      <vt:lpstr>'27'!oadresa</vt:lpstr>
      <vt:lpstr>'28'!oadresa</vt:lpstr>
      <vt:lpstr>'29'!oadresa</vt:lpstr>
      <vt:lpstr>'3'!oadresa</vt:lpstr>
      <vt:lpstr>'30'!oadresa</vt:lpstr>
      <vt:lpstr>'31'!oadresa</vt:lpstr>
      <vt:lpstr>'32'!oadresa</vt:lpstr>
      <vt:lpstr>'33'!oadresa</vt:lpstr>
      <vt:lpstr>'34'!oadresa</vt:lpstr>
      <vt:lpstr>'4'!oadresa</vt:lpstr>
      <vt:lpstr>'5'!oadresa</vt:lpstr>
      <vt:lpstr>'6'!oadresa</vt:lpstr>
      <vt:lpstr>'7'!oadresa</vt:lpstr>
      <vt:lpstr>'8'!oadresa</vt:lpstr>
      <vt:lpstr>'9'!oadresa</vt:lpstr>
      <vt:lpstr>'Rekapitulace stavby'!oadresa</vt:lpstr>
      <vt:lpstr>SNP!oadresa</vt:lpstr>
      <vt:lpstr>VRNP!oadresa</vt:lpstr>
      <vt:lpstr>'1'!Objednatel</vt:lpstr>
      <vt:lpstr>'10'!Objednatel</vt:lpstr>
      <vt:lpstr>'11'!Objednatel</vt:lpstr>
      <vt:lpstr>'12'!Objednatel</vt:lpstr>
      <vt:lpstr>'13'!Objednatel</vt:lpstr>
      <vt:lpstr>'14'!Objednatel</vt:lpstr>
      <vt:lpstr>'15'!Objednatel</vt:lpstr>
      <vt:lpstr>'16'!Objednatel</vt:lpstr>
      <vt:lpstr>'17'!Objednatel</vt:lpstr>
      <vt:lpstr>'18'!Objednatel</vt:lpstr>
      <vt:lpstr>'19'!Objednatel</vt:lpstr>
      <vt:lpstr>'2'!Objednatel</vt:lpstr>
      <vt:lpstr>'20'!Objednatel</vt:lpstr>
      <vt:lpstr>'21'!Objednatel</vt:lpstr>
      <vt:lpstr>'22'!Objednatel</vt:lpstr>
      <vt:lpstr>'23'!Objednatel</vt:lpstr>
      <vt:lpstr>'24'!Objednatel</vt:lpstr>
      <vt:lpstr>'25'!Objednatel</vt:lpstr>
      <vt:lpstr>'26'!Objednatel</vt:lpstr>
      <vt:lpstr>'27'!Objednatel</vt:lpstr>
      <vt:lpstr>'28'!Objednatel</vt:lpstr>
      <vt:lpstr>'29'!Objednatel</vt:lpstr>
      <vt:lpstr>'3'!Objednatel</vt:lpstr>
      <vt:lpstr>'30'!Objednatel</vt:lpstr>
      <vt:lpstr>'31'!Objednatel</vt:lpstr>
      <vt:lpstr>'32'!Objednatel</vt:lpstr>
      <vt:lpstr>'33'!Objednatel</vt:lpstr>
      <vt:lpstr>'34'!Objednatel</vt:lpstr>
      <vt:lpstr>'4'!Objednatel</vt:lpstr>
      <vt:lpstr>'5'!Objednatel</vt:lpstr>
      <vt:lpstr>'6'!Objednatel</vt:lpstr>
      <vt:lpstr>'7'!Objednatel</vt:lpstr>
      <vt:lpstr>'8'!Objednatel</vt:lpstr>
      <vt:lpstr>'9'!Objednatel</vt:lpstr>
      <vt:lpstr>'Rekapitulace stavby'!Objednatel</vt:lpstr>
      <vt:lpstr>SNP!Objednatel</vt:lpstr>
      <vt:lpstr>VRNP!Objednatel</vt:lpstr>
      <vt:lpstr>'1'!Objekt</vt:lpstr>
      <vt:lpstr>'10'!Objekt</vt:lpstr>
      <vt:lpstr>'11'!Objekt</vt:lpstr>
      <vt:lpstr>'12'!Objekt</vt:lpstr>
      <vt:lpstr>'13'!Objekt</vt:lpstr>
      <vt:lpstr>'14'!Objekt</vt:lpstr>
      <vt:lpstr>'15'!Objekt</vt:lpstr>
      <vt:lpstr>'16'!Objekt</vt:lpstr>
      <vt:lpstr>'17'!Objekt</vt:lpstr>
      <vt:lpstr>'18'!Objekt</vt:lpstr>
      <vt:lpstr>'19'!Objekt</vt:lpstr>
      <vt:lpstr>'2'!Objekt</vt:lpstr>
      <vt:lpstr>'20'!Objekt</vt:lpstr>
      <vt:lpstr>'21'!Objekt</vt:lpstr>
      <vt:lpstr>'22'!Objekt</vt:lpstr>
      <vt:lpstr>'23'!Objekt</vt:lpstr>
      <vt:lpstr>'24'!Objekt</vt:lpstr>
      <vt:lpstr>'25'!Objekt</vt:lpstr>
      <vt:lpstr>'26'!Objekt</vt:lpstr>
      <vt:lpstr>'27'!Objekt</vt:lpstr>
      <vt:lpstr>'28'!Objekt</vt:lpstr>
      <vt:lpstr>'29'!Objekt</vt:lpstr>
      <vt:lpstr>'3'!Objekt</vt:lpstr>
      <vt:lpstr>'30'!Objekt</vt:lpstr>
      <vt:lpstr>'31'!Objekt</vt:lpstr>
      <vt:lpstr>'32'!Objekt</vt:lpstr>
      <vt:lpstr>'33'!Objekt</vt:lpstr>
      <vt:lpstr>'34'!Objekt</vt:lpstr>
      <vt:lpstr>'4'!Objekt</vt:lpstr>
      <vt:lpstr>'5'!Objekt</vt:lpstr>
      <vt:lpstr>'6'!Objekt</vt:lpstr>
      <vt:lpstr>'7'!Objekt</vt:lpstr>
      <vt:lpstr>'8'!Objekt</vt:lpstr>
      <vt:lpstr>'9'!Objekt</vt:lpstr>
      <vt:lpstr>'Rekapitulace stavby'!Objekt</vt:lpstr>
      <vt:lpstr>SNP!Objekt</vt:lpstr>
      <vt:lpstr>VRNP!Objekt</vt:lpstr>
      <vt:lpstr>'1'!Oblast_tisku</vt:lpstr>
      <vt:lpstr>'10'!Oblast_tisku</vt:lpstr>
      <vt:lpstr>'11'!Oblast_tisku</vt:lpstr>
      <vt:lpstr>'12'!Oblast_tisku</vt:lpstr>
      <vt:lpstr>'13'!Oblast_tisku</vt:lpstr>
      <vt:lpstr>'14'!Oblast_tisku</vt:lpstr>
      <vt:lpstr>'15'!Oblast_tisku</vt:lpstr>
      <vt:lpstr>'16'!Oblast_tisku</vt:lpstr>
      <vt:lpstr>'17'!Oblast_tisku</vt:lpstr>
      <vt:lpstr>'18'!Oblast_tisku</vt:lpstr>
      <vt:lpstr>'19'!Oblast_tisku</vt:lpstr>
      <vt:lpstr>'2'!Oblast_tisku</vt:lpstr>
      <vt:lpstr>'20'!Oblast_tisku</vt:lpstr>
      <vt:lpstr>'21'!Oblast_tisku</vt:lpstr>
      <vt:lpstr>'22'!Oblast_tisku</vt:lpstr>
      <vt:lpstr>'23'!Oblast_tisku</vt:lpstr>
      <vt:lpstr>'24'!Oblast_tisku</vt:lpstr>
      <vt:lpstr>'25'!Oblast_tisku</vt:lpstr>
      <vt:lpstr>'26'!Oblast_tisku</vt:lpstr>
      <vt:lpstr>'27'!Oblast_tisku</vt:lpstr>
      <vt:lpstr>'28'!Oblast_tisku</vt:lpstr>
      <vt:lpstr>'29'!Oblast_tisku</vt:lpstr>
      <vt:lpstr>'3'!Oblast_tisku</vt:lpstr>
      <vt:lpstr>'30'!Oblast_tisku</vt:lpstr>
      <vt:lpstr>'31'!Oblast_tisku</vt:lpstr>
      <vt:lpstr>'32'!Oblast_tisku</vt:lpstr>
      <vt:lpstr>'33'!Oblast_tisku</vt:lpstr>
      <vt:lpstr>'34'!Oblast_tisku</vt:lpstr>
      <vt:lpstr>'4'!Oblast_tisku</vt:lpstr>
      <vt:lpstr>'5'!Oblast_tisku</vt:lpstr>
      <vt:lpstr>'6'!Oblast_tisku</vt:lpstr>
      <vt:lpstr>'7'!Oblast_tisku</vt:lpstr>
      <vt:lpstr>'8'!Oblast_tisku</vt:lpstr>
      <vt:lpstr>'9'!Oblast_tisku</vt:lpstr>
      <vt:lpstr>č.p.10!Oblast_tisku</vt:lpstr>
      <vt:lpstr>č.p.11!Oblast_tisku</vt:lpstr>
      <vt:lpstr>č.p.12!Oblast_tisku</vt:lpstr>
      <vt:lpstr>č.p.14!Oblast_tisku</vt:lpstr>
      <vt:lpstr>č.p.18!Oblast_tisku</vt:lpstr>
      <vt:lpstr>č.p.19!Oblast_tisku</vt:lpstr>
      <vt:lpstr>č.p.2!Oblast_tisku</vt:lpstr>
      <vt:lpstr>č.p.20!Oblast_tisku</vt:lpstr>
      <vt:lpstr>č.p.21!Oblast_tisku</vt:lpstr>
      <vt:lpstr>č.p.23!Oblast_tisku</vt:lpstr>
      <vt:lpstr>č.p.24!Oblast_tisku</vt:lpstr>
      <vt:lpstr>č.p.26!Oblast_tisku</vt:lpstr>
      <vt:lpstr>č.p.3!Oblast_tisku</vt:lpstr>
      <vt:lpstr>č.p.4!Oblast_tisku</vt:lpstr>
      <vt:lpstr>č.p.57!Oblast_tisku</vt:lpstr>
      <vt:lpstr>č.p.6!Oblast_tisku</vt:lpstr>
      <vt:lpstr>č.p.7!Oblast_tisku</vt:lpstr>
      <vt:lpstr>č.p.8!Oblast_tisku</vt:lpstr>
      <vt:lpstr>parc.č.104!Oblast_tisku</vt:lpstr>
      <vt:lpstr>'Rekapitulace stavby'!Oblast_tisku</vt:lpstr>
      <vt:lpstr>SN!Oblast_tisku</vt:lpstr>
      <vt:lpstr>SNP!Oblast_tisku</vt:lpstr>
      <vt:lpstr>VRN!Oblast_tisku</vt:lpstr>
      <vt:lpstr>VRNP!Oblast_tisku</vt:lpstr>
      <vt:lpstr>'1'!odic</vt:lpstr>
      <vt:lpstr>'10'!odic</vt:lpstr>
      <vt:lpstr>'11'!odic</vt:lpstr>
      <vt:lpstr>'12'!odic</vt:lpstr>
      <vt:lpstr>'13'!odic</vt:lpstr>
      <vt:lpstr>'14'!odic</vt:lpstr>
      <vt:lpstr>'15'!odic</vt:lpstr>
      <vt:lpstr>'16'!odic</vt:lpstr>
      <vt:lpstr>'17'!odic</vt:lpstr>
      <vt:lpstr>'18'!odic</vt:lpstr>
      <vt:lpstr>'19'!odic</vt:lpstr>
      <vt:lpstr>'2'!odic</vt:lpstr>
      <vt:lpstr>'20'!odic</vt:lpstr>
      <vt:lpstr>'21'!odic</vt:lpstr>
      <vt:lpstr>'22'!odic</vt:lpstr>
      <vt:lpstr>'23'!odic</vt:lpstr>
      <vt:lpstr>'24'!odic</vt:lpstr>
      <vt:lpstr>'25'!odic</vt:lpstr>
      <vt:lpstr>'26'!odic</vt:lpstr>
      <vt:lpstr>'27'!odic</vt:lpstr>
      <vt:lpstr>'28'!odic</vt:lpstr>
      <vt:lpstr>'29'!odic</vt:lpstr>
      <vt:lpstr>'3'!odic</vt:lpstr>
      <vt:lpstr>'30'!odic</vt:lpstr>
      <vt:lpstr>'31'!odic</vt:lpstr>
      <vt:lpstr>'32'!odic</vt:lpstr>
      <vt:lpstr>'33'!odic</vt:lpstr>
      <vt:lpstr>'34'!odic</vt:lpstr>
      <vt:lpstr>'4'!odic</vt:lpstr>
      <vt:lpstr>'5'!odic</vt:lpstr>
      <vt:lpstr>'6'!odic</vt:lpstr>
      <vt:lpstr>'7'!odic</vt:lpstr>
      <vt:lpstr>'8'!odic</vt:lpstr>
      <vt:lpstr>'9'!odic</vt:lpstr>
      <vt:lpstr>'Rekapitulace stavby'!odic</vt:lpstr>
      <vt:lpstr>SNP!odic</vt:lpstr>
      <vt:lpstr>VRNP!odic</vt:lpstr>
      <vt:lpstr>'1'!oico</vt:lpstr>
      <vt:lpstr>'10'!oico</vt:lpstr>
      <vt:lpstr>'11'!oico</vt:lpstr>
      <vt:lpstr>'12'!oico</vt:lpstr>
      <vt:lpstr>'13'!oico</vt:lpstr>
      <vt:lpstr>'14'!oico</vt:lpstr>
      <vt:lpstr>'15'!oico</vt:lpstr>
      <vt:lpstr>'16'!oico</vt:lpstr>
      <vt:lpstr>'17'!oico</vt:lpstr>
      <vt:lpstr>'18'!oico</vt:lpstr>
      <vt:lpstr>'19'!oico</vt:lpstr>
      <vt:lpstr>'2'!oico</vt:lpstr>
      <vt:lpstr>'20'!oico</vt:lpstr>
      <vt:lpstr>'21'!oico</vt:lpstr>
      <vt:lpstr>'22'!oico</vt:lpstr>
      <vt:lpstr>'23'!oico</vt:lpstr>
      <vt:lpstr>'24'!oico</vt:lpstr>
      <vt:lpstr>'25'!oico</vt:lpstr>
      <vt:lpstr>'26'!oico</vt:lpstr>
      <vt:lpstr>'27'!oico</vt:lpstr>
      <vt:lpstr>'28'!oico</vt:lpstr>
      <vt:lpstr>'29'!oico</vt:lpstr>
      <vt:lpstr>'3'!oico</vt:lpstr>
      <vt:lpstr>'30'!oico</vt:lpstr>
      <vt:lpstr>'31'!oico</vt:lpstr>
      <vt:lpstr>'32'!oico</vt:lpstr>
      <vt:lpstr>'33'!oico</vt:lpstr>
      <vt:lpstr>'34'!oico</vt:lpstr>
      <vt:lpstr>'4'!oico</vt:lpstr>
      <vt:lpstr>'5'!oico</vt:lpstr>
      <vt:lpstr>'6'!oico</vt:lpstr>
      <vt:lpstr>'7'!oico</vt:lpstr>
      <vt:lpstr>'8'!oico</vt:lpstr>
      <vt:lpstr>'9'!oico</vt:lpstr>
      <vt:lpstr>'Rekapitulace stavby'!oico</vt:lpstr>
      <vt:lpstr>SNP!oico</vt:lpstr>
      <vt:lpstr>VRNP!oico</vt:lpstr>
      <vt:lpstr>'1'!omisto</vt:lpstr>
      <vt:lpstr>'10'!omisto</vt:lpstr>
      <vt:lpstr>'11'!omisto</vt:lpstr>
      <vt:lpstr>'12'!omisto</vt:lpstr>
      <vt:lpstr>'13'!omisto</vt:lpstr>
      <vt:lpstr>'14'!omisto</vt:lpstr>
      <vt:lpstr>'15'!omisto</vt:lpstr>
      <vt:lpstr>'16'!omisto</vt:lpstr>
      <vt:lpstr>'17'!omisto</vt:lpstr>
      <vt:lpstr>'18'!omisto</vt:lpstr>
      <vt:lpstr>'19'!omisto</vt:lpstr>
      <vt:lpstr>'2'!omisto</vt:lpstr>
      <vt:lpstr>'20'!omisto</vt:lpstr>
      <vt:lpstr>'21'!omisto</vt:lpstr>
      <vt:lpstr>'22'!omisto</vt:lpstr>
      <vt:lpstr>'23'!omisto</vt:lpstr>
      <vt:lpstr>'24'!omisto</vt:lpstr>
      <vt:lpstr>'25'!omisto</vt:lpstr>
      <vt:lpstr>'26'!omisto</vt:lpstr>
      <vt:lpstr>'27'!omisto</vt:lpstr>
      <vt:lpstr>'28'!omisto</vt:lpstr>
      <vt:lpstr>'29'!omisto</vt:lpstr>
      <vt:lpstr>'3'!omisto</vt:lpstr>
      <vt:lpstr>'30'!omisto</vt:lpstr>
      <vt:lpstr>'31'!omisto</vt:lpstr>
      <vt:lpstr>'32'!omisto</vt:lpstr>
      <vt:lpstr>'33'!omisto</vt:lpstr>
      <vt:lpstr>'34'!omisto</vt:lpstr>
      <vt:lpstr>'4'!omisto</vt:lpstr>
      <vt:lpstr>'5'!omisto</vt:lpstr>
      <vt:lpstr>'6'!omisto</vt:lpstr>
      <vt:lpstr>'7'!omisto</vt:lpstr>
      <vt:lpstr>'8'!omisto</vt:lpstr>
      <vt:lpstr>'9'!omisto</vt:lpstr>
      <vt:lpstr>'Rekapitulace stavby'!omisto</vt:lpstr>
      <vt:lpstr>SNP!omisto</vt:lpstr>
      <vt:lpstr>VRNP!omisto</vt:lpstr>
      <vt:lpstr>'1'!onazev</vt:lpstr>
      <vt:lpstr>'10'!onazev</vt:lpstr>
      <vt:lpstr>'11'!onazev</vt:lpstr>
      <vt:lpstr>'12'!onazev</vt:lpstr>
      <vt:lpstr>'13'!onazev</vt:lpstr>
      <vt:lpstr>'14'!onazev</vt:lpstr>
      <vt:lpstr>'15'!onazev</vt:lpstr>
      <vt:lpstr>'16'!onazev</vt:lpstr>
      <vt:lpstr>'17'!onazev</vt:lpstr>
      <vt:lpstr>'18'!onazev</vt:lpstr>
      <vt:lpstr>'19'!onazev</vt:lpstr>
      <vt:lpstr>'2'!onazev</vt:lpstr>
      <vt:lpstr>'20'!onazev</vt:lpstr>
      <vt:lpstr>'21'!onazev</vt:lpstr>
      <vt:lpstr>'22'!onazev</vt:lpstr>
      <vt:lpstr>'23'!onazev</vt:lpstr>
      <vt:lpstr>'24'!onazev</vt:lpstr>
      <vt:lpstr>'25'!onazev</vt:lpstr>
      <vt:lpstr>'26'!onazev</vt:lpstr>
      <vt:lpstr>'27'!onazev</vt:lpstr>
      <vt:lpstr>'28'!onazev</vt:lpstr>
      <vt:lpstr>'29'!onazev</vt:lpstr>
      <vt:lpstr>'3'!onazev</vt:lpstr>
      <vt:lpstr>'30'!onazev</vt:lpstr>
      <vt:lpstr>'31'!onazev</vt:lpstr>
      <vt:lpstr>'32'!onazev</vt:lpstr>
      <vt:lpstr>'33'!onazev</vt:lpstr>
      <vt:lpstr>'34'!onazev</vt:lpstr>
      <vt:lpstr>'4'!onazev</vt:lpstr>
      <vt:lpstr>'5'!onazev</vt:lpstr>
      <vt:lpstr>'6'!onazev</vt:lpstr>
      <vt:lpstr>'7'!onazev</vt:lpstr>
      <vt:lpstr>'8'!onazev</vt:lpstr>
      <vt:lpstr>'9'!onazev</vt:lpstr>
      <vt:lpstr>'Rekapitulace stavby'!onazev</vt:lpstr>
      <vt:lpstr>SNP!onazev</vt:lpstr>
      <vt:lpstr>VRNP!onazev</vt:lpstr>
      <vt:lpstr>'1'!opsc</vt:lpstr>
      <vt:lpstr>'10'!opsc</vt:lpstr>
      <vt:lpstr>'11'!opsc</vt:lpstr>
      <vt:lpstr>'12'!opsc</vt:lpstr>
      <vt:lpstr>'13'!opsc</vt:lpstr>
      <vt:lpstr>'14'!opsc</vt:lpstr>
      <vt:lpstr>'15'!opsc</vt:lpstr>
      <vt:lpstr>'16'!opsc</vt:lpstr>
      <vt:lpstr>'17'!opsc</vt:lpstr>
      <vt:lpstr>'18'!opsc</vt:lpstr>
      <vt:lpstr>'19'!opsc</vt:lpstr>
      <vt:lpstr>'2'!opsc</vt:lpstr>
      <vt:lpstr>'20'!opsc</vt:lpstr>
      <vt:lpstr>'21'!opsc</vt:lpstr>
      <vt:lpstr>'22'!opsc</vt:lpstr>
      <vt:lpstr>'23'!opsc</vt:lpstr>
      <vt:lpstr>'24'!opsc</vt:lpstr>
      <vt:lpstr>'25'!opsc</vt:lpstr>
      <vt:lpstr>'26'!opsc</vt:lpstr>
      <vt:lpstr>'27'!opsc</vt:lpstr>
      <vt:lpstr>'28'!opsc</vt:lpstr>
      <vt:lpstr>'29'!opsc</vt:lpstr>
      <vt:lpstr>'3'!opsc</vt:lpstr>
      <vt:lpstr>'30'!opsc</vt:lpstr>
      <vt:lpstr>'31'!opsc</vt:lpstr>
      <vt:lpstr>'32'!opsc</vt:lpstr>
      <vt:lpstr>'33'!opsc</vt:lpstr>
      <vt:lpstr>'34'!opsc</vt:lpstr>
      <vt:lpstr>'4'!opsc</vt:lpstr>
      <vt:lpstr>'5'!opsc</vt:lpstr>
      <vt:lpstr>'6'!opsc</vt:lpstr>
      <vt:lpstr>'7'!opsc</vt:lpstr>
      <vt:lpstr>'8'!opsc</vt:lpstr>
      <vt:lpstr>'9'!opsc</vt:lpstr>
      <vt:lpstr>'Rekapitulace stavby'!opsc</vt:lpstr>
      <vt:lpstr>SNP!opsc</vt:lpstr>
      <vt:lpstr>VRNP!opsc</vt:lpstr>
      <vt:lpstr>'1'!padresa</vt:lpstr>
      <vt:lpstr>'10'!padresa</vt:lpstr>
      <vt:lpstr>'11'!padresa</vt:lpstr>
      <vt:lpstr>'12'!padresa</vt:lpstr>
      <vt:lpstr>'13'!padresa</vt:lpstr>
      <vt:lpstr>'14'!padresa</vt:lpstr>
      <vt:lpstr>'15'!padresa</vt:lpstr>
      <vt:lpstr>'16'!padresa</vt:lpstr>
      <vt:lpstr>'17'!padresa</vt:lpstr>
      <vt:lpstr>'18'!padresa</vt:lpstr>
      <vt:lpstr>'19'!padresa</vt:lpstr>
      <vt:lpstr>'2'!padresa</vt:lpstr>
      <vt:lpstr>'20'!padresa</vt:lpstr>
      <vt:lpstr>'21'!padresa</vt:lpstr>
      <vt:lpstr>'22'!padresa</vt:lpstr>
      <vt:lpstr>'23'!padresa</vt:lpstr>
      <vt:lpstr>'24'!padresa</vt:lpstr>
      <vt:lpstr>'25'!padresa</vt:lpstr>
      <vt:lpstr>'26'!padresa</vt:lpstr>
      <vt:lpstr>'27'!padresa</vt:lpstr>
      <vt:lpstr>'28'!padresa</vt:lpstr>
      <vt:lpstr>'29'!padresa</vt:lpstr>
      <vt:lpstr>'3'!padresa</vt:lpstr>
      <vt:lpstr>'30'!padresa</vt:lpstr>
      <vt:lpstr>'31'!padresa</vt:lpstr>
      <vt:lpstr>'32'!padresa</vt:lpstr>
      <vt:lpstr>'33'!padresa</vt:lpstr>
      <vt:lpstr>'34'!padresa</vt:lpstr>
      <vt:lpstr>'4'!padresa</vt:lpstr>
      <vt:lpstr>'5'!padresa</vt:lpstr>
      <vt:lpstr>'6'!padresa</vt:lpstr>
      <vt:lpstr>'7'!padresa</vt:lpstr>
      <vt:lpstr>'8'!padresa</vt:lpstr>
      <vt:lpstr>'9'!padresa</vt:lpstr>
      <vt:lpstr>'Rekapitulace stavby'!padresa</vt:lpstr>
      <vt:lpstr>SNP!padresa</vt:lpstr>
      <vt:lpstr>VRNP!padresa</vt:lpstr>
      <vt:lpstr>'1'!pdic</vt:lpstr>
      <vt:lpstr>'10'!pdic</vt:lpstr>
      <vt:lpstr>'11'!pdic</vt:lpstr>
      <vt:lpstr>'12'!pdic</vt:lpstr>
      <vt:lpstr>'13'!pdic</vt:lpstr>
      <vt:lpstr>'14'!pdic</vt:lpstr>
      <vt:lpstr>'15'!pdic</vt:lpstr>
      <vt:lpstr>'16'!pdic</vt:lpstr>
      <vt:lpstr>'17'!pdic</vt:lpstr>
      <vt:lpstr>'18'!pdic</vt:lpstr>
      <vt:lpstr>'19'!pdic</vt:lpstr>
      <vt:lpstr>'2'!pdic</vt:lpstr>
      <vt:lpstr>'20'!pdic</vt:lpstr>
      <vt:lpstr>'21'!pdic</vt:lpstr>
      <vt:lpstr>'22'!pdic</vt:lpstr>
      <vt:lpstr>'23'!pdic</vt:lpstr>
      <vt:lpstr>'24'!pdic</vt:lpstr>
      <vt:lpstr>'25'!pdic</vt:lpstr>
      <vt:lpstr>'26'!pdic</vt:lpstr>
      <vt:lpstr>'27'!pdic</vt:lpstr>
      <vt:lpstr>'28'!pdic</vt:lpstr>
      <vt:lpstr>'29'!pdic</vt:lpstr>
      <vt:lpstr>'3'!pdic</vt:lpstr>
      <vt:lpstr>'30'!pdic</vt:lpstr>
      <vt:lpstr>'31'!pdic</vt:lpstr>
      <vt:lpstr>'32'!pdic</vt:lpstr>
      <vt:lpstr>'33'!pdic</vt:lpstr>
      <vt:lpstr>'34'!pdic</vt:lpstr>
      <vt:lpstr>'4'!pdic</vt:lpstr>
      <vt:lpstr>'5'!pdic</vt:lpstr>
      <vt:lpstr>'6'!pdic</vt:lpstr>
      <vt:lpstr>'7'!pdic</vt:lpstr>
      <vt:lpstr>'8'!pdic</vt:lpstr>
      <vt:lpstr>'9'!pdic</vt:lpstr>
      <vt:lpstr>'Rekapitulace stavby'!pdic</vt:lpstr>
      <vt:lpstr>SNP!pdic</vt:lpstr>
      <vt:lpstr>VRNP!pdic</vt:lpstr>
      <vt:lpstr>'1'!pico</vt:lpstr>
      <vt:lpstr>'10'!pico</vt:lpstr>
      <vt:lpstr>'11'!pico</vt:lpstr>
      <vt:lpstr>'12'!pico</vt:lpstr>
      <vt:lpstr>'13'!pico</vt:lpstr>
      <vt:lpstr>'14'!pico</vt:lpstr>
      <vt:lpstr>'15'!pico</vt:lpstr>
      <vt:lpstr>'16'!pico</vt:lpstr>
      <vt:lpstr>'17'!pico</vt:lpstr>
      <vt:lpstr>'18'!pico</vt:lpstr>
      <vt:lpstr>'19'!pico</vt:lpstr>
      <vt:lpstr>'2'!pico</vt:lpstr>
      <vt:lpstr>'20'!pico</vt:lpstr>
      <vt:lpstr>'21'!pico</vt:lpstr>
      <vt:lpstr>'22'!pico</vt:lpstr>
      <vt:lpstr>'23'!pico</vt:lpstr>
      <vt:lpstr>'24'!pico</vt:lpstr>
      <vt:lpstr>'25'!pico</vt:lpstr>
      <vt:lpstr>'26'!pico</vt:lpstr>
      <vt:lpstr>'27'!pico</vt:lpstr>
      <vt:lpstr>'28'!pico</vt:lpstr>
      <vt:lpstr>'29'!pico</vt:lpstr>
      <vt:lpstr>'3'!pico</vt:lpstr>
      <vt:lpstr>'30'!pico</vt:lpstr>
      <vt:lpstr>'31'!pico</vt:lpstr>
      <vt:lpstr>'32'!pico</vt:lpstr>
      <vt:lpstr>'33'!pico</vt:lpstr>
      <vt:lpstr>'34'!pico</vt:lpstr>
      <vt:lpstr>'4'!pico</vt:lpstr>
      <vt:lpstr>'5'!pico</vt:lpstr>
      <vt:lpstr>'6'!pico</vt:lpstr>
      <vt:lpstr>'7'!pico</vt:lpstr>
      <vt:lpstr>'8'!pico</vt:lpstr>
      <vt:lpstr>'9'!pico</vt:lpstr>
      <vt:lpstr>'Rekapitulace stavby'!pico</vt:lpstr>
      <vt:lpstr>SNP!pico</vt:lpstr>
      <vt:lpstr>VRNP!pico</vt:lpstr>
      <vt:lpstr>'1'!pmisto</vt:lpstr>
      <vt:lpstr>'10'!pmisto</vt:lpstr>
      <vt:lpstr>'11'!pmisto</vt:lpstr>
      <vt:lpstr>'12'!pmisto</vt:lpstr>
      <vt:lpstr>'13'!pmisto</vt:lpstr>
      <vt:lpstr>'14'!pmisto</vt:lpstr>
      <vt:lpstr>'15'!pmisto</vt:lpstr>
      <vt:lpstr>'16'!pmisto</vt:lpstr>
      <vt:lpstr>'17'!pmisto</vt:lpstr>
      <vt:lpstr>'18'!pmisto</vt:lpstr>
      <vt:lpstr>'19'!pmisto</vt:lpstr>
      <vt:lpstr>'2'!pmisto</vt:lpstr>
      <vt:lpstr>'20'!pmisto</vt:lpstr>
      <vt:lpstr>'21'!pmisto</vt:lpstr>
      <vt:lpstr>'22'!pmisto</vt:lpstr>
      <vt:lpstr>'23'!pmisto</vt:lpstr>
      <vt:lpstr>'24'!pmisto</vt:lpstr>
      <vt:lpstr>'25'!pmisto</vt:lpstr>
      <vt:lpstr>'26'!pmisto</vt:lpstr>
      <vt:lpstr>'27'!pmisto</vt:lpstr>
      <vt:lpstr>'28'!pmisto</vt:lpstr>
      <vt:lpstr>'29'!pmisto</vt:lpstr>
      <vt:lpstr>'3'!pmisto</vt:lpstr>
      <vt:lpstr>'30'!pmisto</vt:lpstr>
      <vt:lpstr>'31'!pmisto</vt:lpstr>
      <vt:lpstr>'32'!pmisto</vt:lpstr>
      <vt:lpstr>'33'!pmisto</vt:lpstr>
      <vt:lpstr>'34'!pmisto</vt:lpstr>
      <vt:lpstr>'4'!pmisto</vt:lpstr>
      <vt:lpstr>'5'!pmisto</vt:lpstr>
      <vt:lpstr>'6'!pmisto</vt:lpstr>
      <vt:lpstr>'7'!pmisto</vt:lpstr>
      <vt:lpstr>'8'!pmisto</vt:lpstr>
      <vt:lpstr>'9'!pmisto</vt:lpstr>
      <vt:lpstr>'Rekapitulace stavby'!pmisto</vt:lpstr>
      <vt:lpstr>SNP!pmisto</vt:lpstr>
      <vt:lpstr>VRNP!pmisto</vt:lpstr>
      <vt:lpstr>'1'!PoptavkaID</vt:lpstr>
      <vt:lpstr>'10'!PoptavkaID</vt:lpstr>
      <vt:lpstr>'11'!PoptavkaID</vt:lpstr>
      <vt:lpstr>'12'!PoptavkaID</vt:lpstr>
      <vt:lpstr>'13'!PoptavkaID</vt:lpstr>
      <vt:lpstr>'14'!PoptavkaID</vt:lpstr>
      <vt:lpstr>'15'!PoptavkaID</vt:lpstr>
      <vt:lpstr>'16'!PoptavkaID</vt:lpstr>
      <vt:lpstr>'17'!PoptavkaID</vt:lpstr>
      <vt:lpstr>'18'!PoptavkaID</vt:lpstr>
      <vt:lpstr>'19'!PoptavkaID</vt:lpstr>
      <vt:lpstr>'2'!PoptavkaID</vt:lpstr>
      <vt:lpstr>'20'!PoptavkaID</vt:lpstr>
      <vt:lpstr>'21'!PoptavkaID</vt:lpstr>
      <vt:lpstr>'22'!PoptavkaID</vt:lpstr>
      <vt:lpstr>'23'!PoptavkaID</vt:lpstr>
      <vt:lpstr>'24'!PoptavkaID</vt:lpstr>
      <vt:lpstr>'25'!PoptavkaID</vt:lpstr>
      <vt:lpstr>'26'!PoptavkaID</vt:lpstr>
      <vt:lpstr>'27'!PoptavkaID</vt:lpstr>
      <vt:lpstr>'28'!PoptavkaID</vt:lpstr>
      <vt:lpstr>'29'!PoptavkaID</vt:lpstr>
      <vt:lpstr>'3'!PoptavkaID</vt:lpstr>
      <vt:lpstr>'30'!PoptavkaID</vt:lpstr>
      <vt:lpstr>'31'!PoptavkaID</vt:lpstr>
      <vt:lpstr>'32'!PoptavkaID</vt:lpstr>
      <vt:lpstr>'33'!PoptavkaID</vt:lpstr>
      <vt:lpstr>'34'!PoptavkaID</vt:lpstr>
      <vt:lpstr>'4'!PoptavkaID</vt:lpstr>
      <vt:lpstr>'5'!PoptavkaID</vt:lpstr>
      <vt:lpstr>'6'!PoptavkaID</vt:lpstr>
      <vt:lpstr>'7'!PoptavkaID</vt:lpstr>
      <vt:lpstr>'8'!PoptavkaID</vt:lpstr>
      <vt:lpstr>'9'!PoptavkaID</vt:lpstr>
      <vt:lpstr>'Rekapitulace stavby'!PoptavkaID</vt:lpstr>
      <vt:lpstr>SNP!PoptavkaID</vt:lpstr>
      <vt:lpstr>VRNP!PoptavkaID</vt:lpstr>
      <vt:lpstr>'1'!pPSC</vt:lpstr>
      <vt:lpstr>'10'!pPSC</vt:lpstr>
      <vt:lpstr>'11'!pPSC</vt:lpstr>
      <vt:lpstr>'12'!pPSC</vt:lpstr>
      <vt:lpstr>'13'!pPSC</vt:lpstr>
      <vt:lpstr>'14'!pPSC</vt:lpstr>
      <vt:lpstr>'15'!pPSC</vt:lpstr>
      <vt:lpstr>'16'!pPSC</vt:lpstr>
      <vt:lpstr>'17'!pPSC</vt:lpstr>
      <vt:lpstr>'18'!pPSC</vt:lpstr>
      <vt:lpstr>'19'!pPSC</vt:lpstr>
      <vt:lpstr>'2'!pPSC</vt:lpstr>
      <vt:lpstr>'20'!pPSC</vt:lpstr>
      <vt:lpstr>'21'!pPSC</vt:lpstr>
      <vt:lpstr>'22'!pPSC</vt:lpstr>
      <vt:lpstr>'23'!pPSC</vt:lpstr>
      <vt:lpstr>'24'!pPSC</vt:lpstr>
      <vt:lpstr>'25'!pPSC</vt:lpstr>
      <vt:lpstr>'26'!pPSC</vt:lpstr>
      <vt:lpstr>'27'!pPSC</vt:lpstr>
      <vt:lpstr>'28'!pPSC</vt:lpstr>
      <vt:lpstr>'29'!pPSC</vt:lpstr>
      <vt:lpstr>'3'!pPSC</vt:lpstr>
      <vt:lpstr>'30'!pPSC</vt:lpstr>
      <vt:lpstr>'31'!pPSC</vt:lpstr>
      <vt:lpstr>'32'!pPSC</vt:lpstr>
      <vt:lpstr>'33'!pPSC</vt:lpstr>
      <vt:lpstr>'34'!pPSC</vt:lpstr>
      <vt:lpstr>'4'!pPSC</vt:lpstr>
      <vt:lpstr>'5'!pPSC</vt:lpstr>
      <vt:lpstr>'6'!pPSC</vt:lpstr>
      <vt:lpstr>'7'!pPSC</vt:lpstr>
      <vt:lpstr>'8'!pPSC</vt:lpstr>
      <vt:lpstr>'9'!pPSC</vt:lpstr>
      <vt:lpstr>'Rekapitulace stavby'!pPSC</vt:lpstr>
      <vt:lpstr>SNP!pPSC</vt:lpstr>
      <vt:lpstr>VRNP!pPSC</vt:lpstr>
      <vt:lpstr>'1'!Projektant</vt:lpstr>
      <vt:lpstr>'10'!Projektant</vt:lpstr>
      <vt:lpstr>'11'!Projektant</vt:lpstr>
      <vt:lpstr>'12'!Projektant</vt:lpstr>
      <vt:lpstr>'13'!Projektant</vt:lpstr>
      <vt:lpstr>'14'!Projektant</vt:lpstr>
      <vt:lpstr>'15'!Projektant</vt:lpstr>
      <vt:lpstr>'16'!Projektant</vt:lpstr>
      <vt:lpstr>'17'!Projektant</vt:lpstr>
      <vt:lpstr>'18'!Projektant</vt:lpstr>
      <vt:lpstr>'19'!Projektant</vt:lpstr>
      <vt:lpstr>'2'!Projektant</vt:lpstr>
      <vt:lpstr>'20'!Projektant</vt:lpstr>
      <vt:lpstr>'21'!Projektant</vt:lpstr>
      <vt:lpstr>'22'!Projektant</vt:lpstr>
      <vt:lpstr>'23'!Projektant</vt:lpstr>
      <vt:lpstr>'24'!Projektant</vt:lpstr>
      <vt:lpstr>'25'!Projektant</vt:lpstr>
      <vt:lpstr>'26'!Projektant</vt:lpstr>
      <vt:lpstr>'27'!Projektant</vt:lpstr>
      <vt:lpstr>'28'!Projektant</vt:lpstr>
      <vt:lpstr>'29'!Projektant</vt:lpstr>
      <vt:lpstr>'3'!Projektant</vt:lpstr>
      <vt:lpstr>'30'!Projektant</vt:lpstr>
      <vt:lpstr>'31'!Projektant</vt:lpstr>
      <vt:lpstr>'32'!Projektant</vt:lpstr>
      <vt:lpstr>'33'!Projektant</vt:lpstr>
      <vt:lpstr>'34'!Projektant</vt:lpstr>
      <vt:lpstr>'4'!Projektant</vt:lpstr>
      <vt:lpstr>'5'!Projektant</vt:lpstr>
      <vt:lpstr>'6'!Projektant</vt:lpstr>
      <vt:lpstr>'7'!Projektant</vt:lpstr>
      <vt:lpstr>'8'!Projektant</vt:lpstr>
      <vt:lpstr>'9'!Projektant</vt:lpstr>
      <vt:lpstr>'Rekapitulace stavby'!Projektant</vt:lpstr>
      <vt:lpstr>SNP!Projektant</vt:lpstr>
      <vt:lpstr>VRNP!Projektant</vt:lpstr>
      <vt:lpstr>'1'!SazbaDPH1</vt:lpstr>
      <vt:lpstr>'10'!SazbaDPH1</vt:lpstr>
      <vt:lpstr>'11'!SazbaDPH1</vt:lpstr>
      <vt:lpstr>'12'!SazbaDPH1</vt:lpstr>
      <vt:lpstr>'13'!SazbaDPH1</vt:lpstr>
      <vt:lpstr>'14'!SazbaDPH1</vt:lpstr>
      <vt:lpstr>'15'!SazbaDPH1</vt:lpstr>
      <vt:lpstr>'16'!SazbaDPH1</vt:lpstr>
      <vt:lpstr>'17'!SazbaDPH1</vt:lpstr>
      <vt:lpstr>'18'!SazbaDPH1</vt:lpstr>
      <vt:lpstr>'19'!SazbaDPH1</vt:lpstr>
      <vt:lpstr>'2'!SazbaDPH1</vt:lpstr>
      <vt:lpstr>'20'!SazbaDPH1</vt:lpstr>
      <vt:lpstr>'21'!SazbaDPH1</vt:lpstr>
      <vt:lpstr>'22'!SazbaDPH1</vt:lpstr>
      <vt:lpstr>'23'!SazbaDPH1</vt:lpstr>
      <vt:lpstr>'24'!SazbaDPH1</vt:lpstr>
      <vt:lpstr>'25'!SazbaDPH1</vt:lpstr>
      <vt:lpstr>'26'!SazbaDPH1</vt:lpstr>
      <vt:lpstr>'27'!SazbaDPH1</vt:lpstr>
      <vt:lpstr>'28'!SazbaDPH1</vt:lpstr>
      <vt:lpstr>'29'!SazbaDPH1</vt:lpstr>
      <vt:lpstr>'3'!SazbaDPH1</vt:lpstr>
      <vt:lpstr>'30'!SazbaDPH1</vt:lpstr>
      <vt:lpstr>'31'!SazbaDPH1</vt:lpstr>
      <vt:lpstr>'32'!SazbaDPH1</vt:lpstr>
      <vt:lpstr>'33'!SazbaDPH1</vt:lpstr>
      <vt:lpstr>'34'!SazbaDPH1</vt:lpstr>
      <vt:lpstr>'4'!SazbaDPH1</vt:lpstr>
      <vt:lpstr>'5'!SazbaDPH1</vt:lpstr>
      <vt:lpstr>'6'!SazbaDPH1</vt:lpstr>
      <vt:lpstr>'7'!SazbaDPH1</vt:lpstr>
      <vt:lpstr>'8'!SazbaDPH1</vt:lpstr>
      <vt:lpstr>'9'!SazbaDPH1</vt:lpstr>
      <vt:lpstr>SNP!SazbaDPH1</vt:lpstr>
      <vt:lpstr>VRNP!SazbaDPH1</vt:lpstr>
      <vt:lpstr>'1'!SazbaDPH2</vt:lpstr>
      <vt:lpstr>'10'!SazbaDPH2</vt:lpstr>
      <vt:lpstr>'11'!SazbaDPH2</vt:lpstr>
      <vt:lpstr>'12'!SazbaDPH2</vt:lpstr>
      <vt:lpstr>'13'!SazbaDPH2</vt:lpstr>
      <vt:lpstr>'14'!SazbaDPH2</vt:lpstr>
      <vt:lpstr>'15'!SazbaDPH2</vt:lpstr>
      <vt:lpstr>'16'!SazbaDPH2</vt:lpstr>
      <vt:lpstr>'17'!SazbaDPH2</vt:lpstr>
      <vt:lpstr>'18'!SazbaDPH2</vt:lpstr>
      <vt:lpstr>'19'!SazbaDPH2</vt:lpstr>
      <vt:lpstr>'2'!SazbaDPH2</vt:lpstr>
      <vt:lpstr>'20'!SazbaDPH2</vt:lpstr>
      <vt:lpstr>'21'!SazbaDPH2</vt:lpstr>
      <vt:lpstr>'22'!SazbaDPH2</vt:lpstr>
      <vt:lpstr>'23'!SazbaDPH2</vt:lpstr>
      <vt:lpstr>'24'!SazbaDPH2</vt:lpstr>
      <vt:lpstr>'25'!SazbaDPH2</vt:lpstr>
      <vt:lpstr>'26'!SazbaDPH2</vt:lpstr>
      <vt:lpstr>'27'!SazbaDPH2</vt:lpstr>
      <vt:lpstr>'28'!SazbaDPH2</vt:lpstr>
      <vt:lpstr>'29'!SazbaDPH2</vt:lpstr>
      <vt:lpstr>'3'!SazbaDPH2</vt:lpstr>
      <vt:lpstr>'30'!SazbaDPH2</vt:lpstr>
      <vt:lpstr>'31'!SazbaDPH2</vt:lpstr>
      <vt:lpstr>'32'!SazbaDPH2</vt:lpstr>
      <vt:lpstr>'33'!SazbaDPH2</vt:lpstr>
      <vt:lpstr>'34'!SazbaDPH2</vt:lpstr>
      <vt:lpstr>'4'!SazbaDPH2</vt:lpstr>
      <vt:lpstr>'5'!SazbaDPH2</vt:lpstr>
      <vt:lpstr>'6'!SazbaDPH2</vt:lpstr>
      <vt:lpstr>'7'!SazbaDPH2</vt:lpstr>
      <vt:lpstr>'8'!SazbaDPH2</vt:lpstr>
      <vt:lpstr>'9'!SazbaDPH2</vt:lpstr>
      <vt:lpstr>SNP!SazbaDPH2</vt:lpstr>
      <vt:lpstr>VRNP!SazbaDPH2</vt:lpstr>
      <vt:lpstr>'1'!Vypracoval</vt:lpstr>
      <vt:lpstr>'10'!Vypracoval</vt:lpstr>
      <vt:lpstr>'11'!Vypracoval</vt:lpstr>
      <vt:lpstr>'12'!Vypracoval</vt:lpstr>
      <vt:lpstr>'13'!Vypracoval</vt:lpstr>
      <vt:lpstr>'14'!Vypracoval</vt:lpstr>
      <vt:lpstr>'15'!Vypracoval</vt:lpstr>
      <vt:lpstr>'16'!Vypracoval</vt:lpstr>
      <vt:lpstr>'17'!Vypracoval</vt:lpstr>
      <vt:lpstr>'18'!Vypracoval</vt:lpstr>
      <vt:lpstr>'19'!Vypracoval</vt:lpstr>
      <vt:lpstr>'2'!Vypracoval</vt:lpstr>
      <vt:lpstr>'20'!Vypracoval</vt:lpstr>
      <vt:lpstr>'21'!Vypracoval</vt:lpstr>
      <vt:lpstr>'22'!Vypracoval</vt:lpstr>
      <vt:lpstr>'23'!Vypracoval</vt:lpstr>
      <vt:lpstr>'24'!Vypracoval</vt:lpstr>
      <vt:lpstr>'25'!Vypracoval</vt:lpstr>
      <vt:lpstr>'26'!Vypracoval</vt:lpstr>
      <vt:lpstr>'27'!Vypracoval</vt:lpstr>
      <vt:lpstr>'28'!Vypracoval</vt:lpstr>
      <vt:lpstr>'29'!Vypracoval</vt:lpstr>
      <vt:lpstr>'3'!Vypracoval</vt:lpstr>
      <vt:lpstr>'30'!Vypracoval</vt:lpstr>
      <vt:lpstr>'31'!Vypracoval</vt:lpstr>
      <vt:lpstr>'32'!Vypracoval</vt:lpstr>
      <vt:lpstr>'33'!Vypracoval</vt:lpstr>
      <vt:lpstr>'34'!Vypracoval</vt:lpstr>
      <vt:lpstr>'4'!Vypracoval</vt:lpstr>
      <vt:lpstr>'5'!Vypracoval</vt:lpstr>
      <vt:lpstr>'6'!Vypracoval</vt:lpstr>
      <vt:lpstr>'7'!Vypracoval</vt:lpstr>
      <vt:lpstr>'8'!Vypracoval</vt:lpstr>
      <vt:lpstr>'9'!Vypracoval</vt:lpstr>
      <vt:lpstr>'Rekapitulace stavby'!Vypracoval</vt:lpstr>
      <vt:lpstr>SNP!Vypracoval</vt:lpstr>
      <vt:lpstr>VRNP!Vypracoval</vt:lpstr>
      <vt:lpstr>'1'!ZakladDPHSni</vt:lpstr>
      <vt:lpstr>'10'!ZakladDPHSni</vt:lpstr>
      <vt:lpstr>'11'!ZakladDPHSni</vt:lpstr>
      <vt:lpstr>'12'!ZakladDPHSni</vt:lpstr>
      <vt:lpstr>'13'!ZakladDPHSni</vt:lpstr>
      <vt:lpstr>'14'!ZakladDPHSni</vt:lpstr>
      <vt:lpstr>'15'!ZakladDPHSni</vt:lpstr>
      <vt:lpstr>'16'!ZakladDPHSni</vt:lpstr>
      <vt:lpstr>'17'!ZakladDPHSni</vt:lpstr>
      <vt:lpstr>'18'!ZakladDPHSni</vt:lpstr>
      <vt:lpstr>'19'!ZakladDPHSni</vt:lpstr>
      <vt:lpstr>'2'!ZakladDPHSni</vt:lpstr>
      <vt:lpstr>'20'!ZakladDPHSni</vt:lpstr>
      <vt:lpstr>'21'!ZakladDPHSni</vt:lpstr>
      <vt:lpstr>'22'!ZakladDPHSni</vt:lpstr>
      <vt:lpstr>'23'!ZakladDPHSni</vt:lpstr>
      <vt:lpstr>'24'!ZakladDPHSni</vt:lpstr>
      <vt:lpstr>'25'!ZakladDPHSni</vt:lpstr>
      <vt:lpstr>'26'!ZakladDPHSni</vt:lpstr>
      <vt:lpstr>'27'!ZakladDPHSni</vt:lpstr>
      <vt:lpstr>'28'!ZakladDPHSni</vt:lpstr>
      <vt:lpstr>'29'!ZakladDPHSni</vt:lpstr>
      <vt:lpstr>'3'!ZakladDPHSni</vt:lpstr>
      <vt:lpstr>'30'!ZakladDPHSni</vt:lpstr>
      <vt:lpstr>'31'!ZakladDPHSni</vt:lpstr>
      <vt:lpstr>'32'!ZakladDPHSni</vt:lpstr>
      <vt:lpstr>'33'!ZakladDPHSni</vt:lpstr>
      <vt:lpstr>'34'!ZakladDPHSni</vt:lpstr>
      <vt:lpstr>'4'!ZakladDPHSni</vt:lpstr>
      <vt:lpstr>'5'!ZakladDPHSni</vt:lpstr>
      <vt:lpstr>'6'!ZakladDPHSni</vt:lpstr>
      <vt:lpstr>'7'!ZakladDPHSni</vt:lpstr>
      <vt:lpstr>'8'!ZakladDPHSni</vt:lpstr>
      <vt:lpstr>'9'!ZakladDPHSni</vt:lpstr>
      <vt:lpstr>SNP!ZakladDPHSni</vt:lpstr>
      <vt:lpstr>VRNP!ZakladDPHSni</vt:lpstr>
      <vt:lpstr>'1'!ZakladDPHSniVypocet</vt:lpstr>
      <vt:lpstr>'10'!ZakladDPHSniVypocet</vt:lpstr>
      <vt:lpstr>'11'!ZakladDPHSniVypocet</vt:lpstr>
      <vt:lpstr>'12'!ZakladDPHSniVypocet</vt:lpstr>
      <vt:lpstr>'13'!ZakladDPHSniVypocet</vt:lpstr>
      <vt:lpstr>'14'!ZakladDPHSniVypocet</vt:lpstr>
      <vt:lpstr>'15'!ZakladDPHSniVypocet</vt:lpstr>
      <vt:lpstr>'16'!ZakladDPHSniVypocet</vt:lpstr>
      <vt:lpstr>'17'!ZakladDPHSniVypocet</vt:lpstr>
      <vt:lpstr>'18'!ZakladDPHSniVypocet</vt:lpstr>
      <vt:lpstr>'19'!ZakladDPHSniVypocet</vt:lpstr>
      <vt:lpstr>'2'!ZakladDPHSniVypocet</vt:lpstr>
      <vt:lpstr>'20'!ZakladDPHSniVypocet</vt:lpstr>
      <vt:lpstr>'21'!ZakladDPHSniVypocet</vt:lpstr>
      <vt:lpstr>'22'!ZakladDPHSniVypocet</vt:lpstr>
      <vt:lpstr>'23'!ZakladDPHSniVypocet</vt:lpstr>
      <vt:lpstr>'24'!ZakladDPHSniVypocet</vt:lpstr>
      <vt:lpstr>'25'!ZakladDPHSniVypocet</vt:lpstr>
      <vt:lpstr>'26'!ZakladDPHSniVypocet</vt:lpstr>
      <vt:lpstr>'27'!ZakladDPHSniVypocet</vt:lpstr>
      <vt:lpstr>'28'!ZakladDPHSniVypocet</vt:lpstr>
      <vt:lpstr>'29'!ZakladDPHSniVypocet</vt:lpstr>
      <vt:lpstr>'3'!ZakladDPHSniVypocet</vt:lpstr>
      <vt:lpstr>'30'!ZakladDPHSniVypocet</vt:lpstr>
      <vt:lpstr>'31'!ZakladDPHSniVypocet</vt:lpstr>
      <vt:lpstr>'32'!ZakladDPHSniVypocet</vt:lpstr>
      <vt:lpstr>'33'!ZakladDPHSniVypocet</vt:lpstr>
      <vt:lpstr>'34'!ZakladDPHSniVypocet</vt:lpstr>
      <vt:lpstr>'4'!ZakladDPHSniVypocet</vt:lpstr>
      <vt:lpstr>'5'!ZakladDPHSniVypocet</vt:lpstr>
      <vt:lpstr>'6'!ZakladDPHSniVypocet</vt:lpstr>
      <vt:lpstr>'7'!ZakladDPHSniVypocet</vt:lpstr>
      <vt:lpstr>'8'!ZakladDPHSniVypocet</vt:lpstr>
      <vt:lpstr>'9'!ZakladDPHSniVypocet</vt:lpstr>
      <vt:lpstr>'Rekapitulace stavby'!ZakladDPHSniVypocet</vt:lpstr>
      <vt:lpstr>SNP!ZakladDPHSniVypocet</vt:lpstr>
      <vt:lpstr>VRNP!ZakladDPHSniVypocet</vt:lpstr>
      <vt:lpstr>'1'!ZakladDPHZakl</vt:lpstr>
      <vt:lpstr>'10'!ZakladDPHZakl</vt:lpstr>
      <vt:lpstr>'11'!ZakladDPHZakl</vt:lpstr>
      <vt:lpstr>'12'!ZakladDPHZakl</vt:lpstr>
      <vt:lpstr>'13'!ZakladDPHZakl</vt:lpstr>
      <vt:lpstr>'14'!ZakladDPHZakl</vt:lpstr>
      <vt:lpstr>'15'!ZakladDPHZakl</vt:lpstr>
      <vt:lpstr>'16'!ZakladDPHZakl</vt:lpstr>
      <vt:lpstr>'17'!ZakladDPHZakl</vt:lpstr>
      <vt:lpstr>'18'!ZakladDPHZakl</vt:lpstr>
      <vt:lpstr>'19'!ZakladDPHZakl</vt:lpstr>
      <vt:lpstr>'2'!ZakladDPHZakl</vt:lpstr>
      <vt:lpstr>'20'!ZakladDPHZakl</vt:lpstr>
      <vt:lpstr>'21'!ZakladDPHZakl</vt:lpstr>
      <vt:lpstr>'22'!ZakladDPHZakl</vt:lpstr>
      <vt:lpstr>'23'!ZakladDPHZakl</vt:lpstr>
      <vt:lpstr>'24'!ZakladDPHZakl</vt:lpstr>
      <vt:lpstr>'25'!ZakladDPHZakl</vt:lpstr>
      <vt:lpstr>'26'!ZakladDPHZakl</vt:lpstr>
      <vt:lpstr>'27'!ZakladDPHZakl</vt:lpstr>
      <vt:lpstr>'28'!ZakladDPHZakl</vt:lpstr>
      <vt:lpstr>'29'!ZakladDPHZakl</vt:lpstr>
      <vt:lpstr>'3'!ZakladDPHZakl</vt:lpstr>
      <vt:lpstr>'30'!ZakladDPHZakl</vt:lpstr>
      <vt:lpstr>'31'!ZakladDPHZakl</vt:lpstr>
      <vt:lpstr>'32'!ZakladDPHZakl</vt:lpstr>
      <vt:lpstr>'33'!ZakladDPHZakl</vt:lpstr>
      <vt:lpstr>'34'!ZakladDPHZakl</vt:lpstr>
      <vt:lpstr>'4'!ZakladDPHZakl</vt:lpstr>
      <vt:lpstr>'5'!ZakladDPHZakl</vt:lpstr>
      <vt:lpstr>'6'!ZakladDPHZakl</vt:lpstr>
      <vt:lpstr>'7'!ZakladDPHZakl</vt:lpstr>
      <vt:lpstr>'8'!ZakladDPHZakl</vt:lpstr>
      <vt:lpstr>'9'!ZakladDPHZakl</vt:lpstr>
      <vt:lpstr>SNP!ZakladDPHZakl</vt:lpstr>
      <vt:lpstr>VRNP!ZakladDPHZakl</vt:lpstr>
      <vt:lpstr>'1'!ZakladDPHZaklVypocet</vt:lpstr>
      <vt:lpstr>'10'!ZakladDPHZaklVypocet</vt:lpstr>
      <vt:lpstr>'11'!ZakladDPHZaklVypocet</vt:lpstr>
      <vt:lpstr>'12'!ZakladDPHZaklVypocet</vt:lpstr>
      <vt:lpstr>'13'!ZakladDPHZaklVypocet</vt:lpstr>
      <vt:lpstr>'14'!ZakladDPHZaklVypocet</vt:lpstr>
      <vt:lpstr>'15'!ZakladDPHZaklVypocet</vt:lpstr>
      <vt:lpstr>'16'!ZakladDPHZaklVypocet</vt:lpstr>
      <vt:lpstr>'17'!ZakladDPHZaklVypocet</vt:lpstr>
      <vt:lpstr>'18'!ZakladDPHZaklVypocet</vt:lpstr>
      <vt:lpstr>'19'!ZakladDPHZaklVypocet</vt:lpstr>
      <vt:lpstr>'2'!ZakladDPHZaklVypocet</vt:lpstr>
      <vt:lpstr>'20'!ZakladDPHZaklVypocet</vt:lpstr>
      <vt:lpstr>'21'!ZakladDPHZaklVypocet</vt:lpstr>
      <vt:lpstr>'22'!ZakladDPHZaklVypocet</vt:lpstr>
      <vt:lpstr>'23'!ZakladDPHZaklVypocet</vt:lpstr>
      <vt:lpstr>'24'!ZakladDPHZaklVypocet</vt:lpstr>
      <vt:lpstr>'25'!ZakladDPHZaklVypocet</vt:lpstr>
      <vt:lpstr>'26'!ZakladDPHZaklVypocet</vt:lpstr>
      <vt:lpstr>'27'!ZakladDPHZaklVypocet</vt:lpstr>
      <vt:lpstr>'28'!ZakladDPHZaklVypocet</vt:lpstr>
      <vt:lpstr>'29'!ZakladDPHZaklVypocet</vt:lpstr>
      <vt:lpstr>'3'!ZakladDPHZaklVypocet</vt:lpstr>
      <vt:lpstr>'30'!ZakladDPHZaklVypocet</vt:lpstr>
      <vt:lpstr>'31'!ZakladDPHZaklVypocet</vt:lpstr>
      <vt:lpstr>'32'!ZakladDPHZaklVypocet</vt:lpstr>
      <vt:lpstr>'33'!ZakladDPHZaklVypocet</vt:lpstr>
      <vt:lpstr>'34'!ZakladDPHZaklVypocet</vt:lpstr>
      <vt:lpstr>'4'!ZakladDPHZaklVypocet</vt:lpstr>
      <vt:lpstr>'5'!ZakladDPHZaklVypocet</vt:lpstr>
      <vt:lpstr>'6'!ZakladDPHZaklVypocet</vt:lpstr>
      <vt:lpstr>'7'!ZakladDPHZaklVypocet</vt:lpstr>
      <vt:lpstr>'8'!ZakladDPHZaklVypocet</vt:lpstr>
      <vt:lpstr>'9'!ZakladDPHZaklVypocet</vt:lpstr>
      <vt:lpstr>'Rekapitulace stavby'!ZakladDPHZaklVypocet</vt:lpstr>
      <vt:lpstr>SNP!ZakladDPHZaklVypocet</vt:lpstr>
      <vt:lpstr>VRNP!ZakladDPHZaklVypocet</vt:lpstr>
      <vt:lpstr>'1'!Zaokrouhleni</vt:lpstr>
      <vt:lpstr>'10'!Zaokrouhleni</vt:lpstr>
      <vt:lpstr>'11'!Zaokrouhleni</vt:lpstr>
      <vt:lpstr>'12'!Zaokrouhleni</vt:lpstr>
      <vt:lpstr>'13'!Zaokrouhleni</vt:lpstr>
      <vt:lpstr>'14'!Zaokrouhleni</vt:lpstr>
      <vt:lpstr>'15'!Zaokrouhleni</vt:lpstr>
      <vt:lpstr>'16'!Zaokrouhleni</vt:lpstr>
      <vt:lpstr>'17'!Zaokrouhleni</vt:lpstr>
      <vt:lpstr>'18'!Zaokrouhleni</vt:lpstr>
      <vt:lpstr>'19'!Zaokrouhleni</vt:lpstr>
      <vt:lpstr>'2'!Zaokrouhleni</vt:lpstr>
      <vt:lpstr>'20'!Zaokrouhleni</vt:lpstr>
      <vt:lpstr>'21'!Zaokrouhleni</vt:lpstr>
      <vt:lpstr>'22'!Zaokrouhleni</vt:lpstr>
      <vt:lpstr>'23'!Zaokrouhleni</vt:lpstr>
      <vt:lpstr>'24'!Zaokrouhleni</vt:lpstr>
      <vt:lpstr>'25'!Zaokrouhleni</vt:lpstr>
      <vt:lpstr>'26'!Zaokrouhleni</vt:lpstr>
      <vt:lpstr>'27'!Zaokrouhleni</vt:lpstr>
      <vt:lpstr>'28'!Zaokrouhleni</vt:lpstr>
      <vt:lpstr>'29'!Zaokrouhleni</vt:lpstr>
      <vt:lpstr>'3'!Zaokrouhleni</vt:lpstr>
      <vt:lpstr>'30'!Zaokrouhleni</vt:lpstr>
      <vt:lpstr>'31'!Zaokrouhleni</vt:lpstr>
      <vt:lpstr>'32'!Zaokrouhleni</vt:lpstr>
      <vt:lpstr>'33'!Zaokrouhleni</vt:lpstr>
      <vt:lpstr>'34'!Zaokrouhleni</vt:lpstr>
      <vt:lpstr>'4'!Zaokrouhleni</vt:lpstr>
      <vt:lpstr>'5'!Zaokrouhleni</vt:lpstr>
      <vt:lpstr>'6'!Zaokrouhleni</vt:lpstr>
      <vt:lpstr>'7'!Zaokrouhleni</vt:lpstr>
      <vt:lpstr>'8'!Zaokrouhleni</vt:lpstr>
      <vt:lpstr>'9'!Zaokrouhleni</vt:lpstr>
      <vt:lpstr>'Rekapitulace stavby'!Zaokrouhleni</vt:lpstr>
      <vt:lpstr>SNP!Zaokrouhleni</vt:lpstr>
      <vt:lpstr>VRNP!Zaokrouhleni</vt:lpstr>
      <vt:lpstr>'1'!Zhotovitel</vt:lpstr>
      <vt:lpstr>'10'!Zhotovitel</vt:lpstr>
      <vt:lpstr>'11'!Zhotovitel</vt:lpstr>
      <vt:lpstr>'12'!Zhotovitel</vt:lpstr>
      <vt:lpstr>'13'!Zhotovitel</vt:lpstr>
      <vt:lpstr>'14'!Zhotovitel</vt:lpstr>
      <vt:lpstr>'15'!Zhotovitel</vt:lpstr>
      <vt:lpstr>'16'!Zhotovitel</vt:lpstr>
      <vt:lpstr>'17'!Zhotovitel</vt:lpstr>
      <vt:lpstr>'18'!Zhotovitel</vt:lpstr>
      <vt:lpstr>'19'!Zhotovitel</vt:lpstr>
      <vt:lpstr>'2'!Zhotovitel</vt:lpstr>
      <vt:lpstr>'20'!Zhotovitel</vt:lpstr>
      <vt:lpstr>'21'!Zhotovitel</vt:lpstr>
      <vt:lpstr>'22'!Zhotovitel</vt:lpstr>
      <vt:lpstr>'23'!Zhotovitel</vt:lpstr>
      <vt:lpstr>'24'!Zhotovitel</vt:lpstr>
      <vt:lpstr>'25'!Zhotovitel</vt:lpstr>
      <vt:lpstr>'26'!Zhotovitel</vt:lpstr>
      <vt:lpstr>'27'!Zhotovitel</vt:lpstr>
      <vt:lpstr>'28'!Zhotovitel</vt:lpstr>
      <vt:lpstr>'29'!Zhotovitel</vt:lpstr>
      <vt:lpstr>'3'!Zhotovitel</vt:lpstr>
      <vt:lpstr>'30'!Zhotovitel</vt:lpstr>
      <vt:lpstr>'31'!Zhotovitel</vt:lpstr>
      <vt:lpstr>'32'!Zhotovitel</vt:lpstr>
      <vt:lpstr>'33'!Zhotovitel</vt:lpstr>
      <vt:lpstr>'34'!Zhotovitel</vt:lpstr>
      <vt:lpstr>'4'!Zhotovitel</vt:lpstr>
      <vt:lpstr>'5'!Zhotovitel</vt:lpstr>
      <vt:lpstr>'6'!Zhotovitel</vt:lpstr>
      <vt:lpstr>'7'!Zhotovitel</vt:lpstr>
      <vt:lpstr>'8'!Zhotovitel</vt:lpstr>
      <vt:lpstr>'9'!Zhotovitel</vt:lpstr>
      <vt:lpstr>'Rekapitulace stavby'!Zhotovitel</vt:lpstr>
      <vt:lpstr>SNP!Zhotovitel</vt:lpstr>
      <vt:lpstr>VRNP!Zhotovitel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Balada</dc:creator>
  <cp:lastModifiedBy>David Balada</cp:lastModifiedBy>
  <cp:lastPrinted>2024-04-21T15:32:05Z</cp:lastPrinted>
  <dcterms:created xsi:type="dcterms:W3CDTF">2009-04-08T07:15:50Z</dcterms:created>
  <dcterms:modified xsi:type="dcterms:W3CDTF">2024-08-27T12:33:31Z</dcterms:modified>
</cp:coreProperties>
</file>